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数据\工作数据文件\RAN4\RAN4 #83 hangzhou 5月2017\MIMO\MIMO results\2017-05-06 3GPP MPAC\Raw Data of PADs\"/>
    </mc:Choice>
  </mc:AlternateContent>
  <bookViews>
    <workbookView xWindow="6180" yWindow="456" windowWidth="27420" windowHeight="20544" firstSheet="1" activeTab="1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2" l="1"/>
  <c r="B29" i="1"/>
  <c r="A10" i="2"/>
  <c r="B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E1" i="6"/>
  <c r="A12" i="6"/>
  <c r="B82" i="6"/>
  <c r="D82" i="6"/>
  <c r="F82" i="6"/>
  <c r="H82" i="6"/>
  <c r="J82" i="6"/>
  <c r="L82" i="6"/>
  <c r="N82" i="6"/>
  <c r="P82" i="6"/>
  <c r="R82" i="6"/>
  <c r="T82" i="6"/>
  <c r="V82" i="6"/>
  <c r="X82" i="6"/>
  <c r="B87" i="6"/>
  <c r="B23" i="7"/>
  <c r="E1" i="5"/>
  <c r="A12" i="5"/>
  <c r="B82" i="5"/>
  <c r="D82" i="5"/>
  <c r="F82" i="5"/>
  <c r="H82" i="5"/>
  <c r="J82" i="5"/>
  <c r="L82" i="5"/>
  <c r="N82" i="5"/>
  <c r="P82" i="5"/>
  <c r="R82" i="5"/>
  <c r="T82" i="5"/>
  <c r="V82" i="5"/>
  <c r="X82" i="5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83" i="6"/>
  <c r="D83" i="6"/>
  <c r="F83" i="6"/>
  <c r="H83" i="6"/>
  <c r="J83" i="6"/>
  <c r="L83" i="6"/>
  <c r="N83" i="6"/>
  <c r="P83" i="6"/>
  <c r="R83" i="6"/>
  <c r="T83" i="6"/>
  <c r="V83" i="6"/>
  <c r="X83" i="6"/>
  <c r="B91" i="6"/>
  <c r="B27" i="7"/>
  <c r="B83" i="5"/>
  <c r="D83" i="5"/>
  <c r="F83" i="5"/>
  <c r="H83" i="5"/>
  <c r="J83" i="5"/>
  <c r="L83" i="5"/>
  <c r="N83" i="5"/>
  <c r="P83" i="5"/>
  <c r="R83" i="5"/>
  <c r="T83" i="5"/>
  <c r="V83" i="5"/>
  <c r="X83" i="5"/>
  <c r="B91" i="5"/>
  <c r="B41" i="7"/>
  <c r="B46" i="7"/>
  <c r="D80" i="2"/>
  <c r="F80" i="2"/>
  <c r="H80" i="2"/>
  <c r="J80" i="2"/>
  <c r="L80" i="2"/>
  <c r="N80" i="2"/>
  <c r="P80" i="2"/>
  <c r="R80" i="2"/>
  <c r="T80" i="2"/>
  <c r="V80" i="2"/>
  <c r="X80" i="2"/>
  <c r="B86" i="2"/>
  <c r="B8" i="7"/>
  <c r="A10" i="6"/>
  <c r="B80" i="6"/>
  <c r="D80" i="6"/>
  <c r="F80" i="6"/>
  <c r="H80" i="6"/>
  <c r="J80" i="6"/>
  <c r="L80" i="6"/>
  <c r="N80" i="6"/>
  <c r="P80" i="6"/>
  <c r="R80" i="6"/>
  <c r="T80" i="6"/>
  <c r="V80" i="6"/>
  <c r="X80" i="6"/>
  <c r="B86" i="6"/>
  <c r="B22" i="7"/>
  <c r="A10" i="5"/>
  <c r="B80" i="5"/>
  <c r="D80" i="5"/>
  <c r="F80" i="5"/>
  <c r="H80" i="5"/>
  <c r="J80" i="5"/>
  <c r="L80" i="5"/>
  <c r="N80" i="5"/>
  <c r="P80" i="5"/>
  <c r="R80" i="5"/>
  <c r="T80" i="5"/>
  <c r="V80" i="5"/>
  <c r="X80" i="5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81" i="6"/>
  <c r="D81" i="6"/>
  <c r="F81" i="6"/>
  <c r="H81" i="6"/>
  <c r="J81" i="6"/>
  <c r="L81" i="6"/>
  <c r="N81" i="6"/>
  <c r="P81" i="6"/>
  <c r="R81" i="6"/>
  <c r="T81" i="6"/>
  <c r="V81" i="6"/>
  <c r="X81" i="6"/>
  <c r="B90" i="6"/>
  <c r="B26" i="7"/>
  <c r="B81" i="5"/>
  <c r="D81" i="5"/>
  <c r="F81" i="5"/>
  <c r="H81" i="5"/>
  <c r="J81" i="5"/>
  <c r="L81" i="5"/>
  <c r="N81" i="5"/>
  <c r="P81" i="5"/>
  <c r="R81" i="5"/>
  <c r="T81" i="5"/>
  <c r="V81" i="5"/>
  <c r="X81" i="5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<sst xmlns="http://schemas.openxmlformats.org/spreadsheetml/2006/main" count="297" uniqueCount="100">
  <si>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</si>
  <si>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</si>
  <si>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</si>
  <si>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</si>
  <si>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</si>
  <si>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</si>
  <si>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</si>
  <si>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</si>
  <si>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</si>
  <si>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</si>
  <si>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</si>
  <si>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</si>
  <si>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</si>
  <si>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</si>
  <si>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</si>
  <si>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</si>
  <si>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</si>
  <si>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</si>
  <si>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</si>
  <si>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</si>
  <si>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</si>
  <si>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</si>
  <si>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</si>
  <si>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</si>
  <si>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</si>
  <si>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</si>
  <si>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</si>
  <si>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</si>
  <si>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</si>
  <si>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</si>
  <si>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</si>
  <si>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</si>
  <si>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</si>
  <si>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</si>
  <si>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</si>
  <si>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</si>
  <si>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</si>
  <si>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</si>
  <si>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</si>
  <si>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</si>
  <si>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</si>
  <si>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</si>
  <si>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</si>
  <si>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</si>
  <si>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</si>
  <si>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</si>
  <si>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</si>
  <si>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</si>
  <si>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</si>
  <si>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</si>
  <si>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</si>
  <si>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</si>
  <si>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</si>
  <si>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</si>
  <si>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</si>
  <si>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</si>
  <si>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</si>
  <si>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</si>
  <si>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</si>
  <si>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</si>
  <si>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</si>
  <si>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</si>
  <si>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</si>
  <si>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</si>
  <si>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DengXian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</si>
  <si>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</si>
  <si>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DengXian"/>
        <family val="2"/>
        <scheme val="minor"/>
      </rPr>
      <t xml:space="preserve"> TM3)</t>
    </r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</si>
  <si>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</si>
  <si>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</si>
  <si>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</si>
  <si>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</si>
  <si>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</si>
  <si>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</si>
  <si>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</si>
  <si>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</si>
  <si>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</si>
  <si>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</si>
  <si>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</si>
  <si>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Handset&amp;LEE Tablet: 
Ori1: Ψ=0; Θ=-45; Φ=0; 
Ori2: Ψ=90; Θ=-45; Φ=0 – left tilt
Ori3: Ψ=0; Θ=90; Φ=0</t>
  </si>
  <si>
    <t>R4-1610783</t>
  </si>
  <si>
    <t>Note:</t>
  </si>
  <si>
    <t>&lt;---</t>
  </si>
  <si>
    <t>arbitrary RS EPRE at TP above the 95% KPI</t>
  </si>
  <si>
    <t>arbitrary RS EPRE at TP below the 70% KPI</t>
  </si>
  <si>
    <t>RS EPRE_70%</t>
  </si>
  <si>
    <t>RS EPRE_95%</t>
  </si>
  <si>
    <t>RS EPRE determined by test system SW for 95% KPI</t>
  </si>
  <si>
    <t>RS EPRE determined by test system SW for 70% KPI</t>
  </si>
  <si>
    <t>RS-EPRE [dBm / 15kHz]</t>
  </si>
  <si>
    <t xml:space="preserve">For test systems that only output the sensitivities at the 70% and 95% TP outage levels, the raw input needs include additional, arbitrary RS EPRE values above the 95% and below the 70% KPI, e.g., </t>
  </si>
  <si>
    <t xml:space="preserve">In case, the test system is not able to determine the 95% TP outage level, the raw input should include only an additional, arbitrary RS EPRE values below the 70% KPI, e.g., </t>
  </si>
  <si>
    <t>Umi</t>
    <phoneticPr fontId="3" type="noConversion"/>
  </si>
  <si>
    <t>&lt;hardware and 3.2.80&gt;</t>
    <phoneticPr fontId="3" type="noConversion"/>
  </si>
  <si>
    <t>&lt;hardware and firmware version numbers&gt;</t>
  </si>
  <si>
    <t xml:space="preserve">Handset </t>
    <phoneticPr fontId="3" type="noConversion"/>
  </si>
  <si>
    <t>Band 13</t>
    <phoneticPr fontId="3" type="noConversion"/>
  </si>
  <si>
    <t>CATR</t>
    <phoneticPr fontId="3" type="noConversion"/>
  </si>
  <si>
    <t>BDA Beijing</t>
    <phoneticPr fontId="3" type="noConversion"/>
  </si>
  <si>
    <t>&lt;R&amp;S, CMW500&gt;</t>
    <phoneticPr fontId="3" type="noConversion"/>
  </si>
  <si>
    <t>&lt;Anite, F32&gt;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</si>
</sst>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DengXian"/>
      <family val="2"/>
      <scheme val="minor"/>
    </font>
    <font>
      <sz val="12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1"/>
      <color theme="0"/>
      <name val="DengXian"/>
      <family val="2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sz val="11"/>
      <color rgb="FFFF0000"/>
      <name val="DengXian"/>
      <family val="2"/>
      <scheme val="minor"/>
    </font>
    <font>
      <b/>
      <sz val="12"/>
      <color theme="0"/>
      <name val="DengXian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b/>
      <sz val="10.5"/>
      <color rgb="FF3333CC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2" fillId="0" borderId="0" xfId="0" applyFont="1"/>
    <xf numFmtId="0" fontId="0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</cellXfs>
  <cellStyles count="77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"/>
    </sheetView>
  </sheetViews>
  <sheetFormatPr defaultColWidth="8.77734375" defaultRowHeight="13.8"/>
  <cols>
    <col min="1" max="1" width="37.109375" bestFit="1" customWidth="1"/>
    <col min="2" max="2" width="62.6640625" customWidth="1"/>
  </cols>
  <sheetData>
    <row r="1" spans="1:2" ht="27.6">
      <c r="A1" s="2" t="s">
        <v>76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60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74</v>
      </c>
    </row>
    <row r="7" spans="1:2">
      <c r="A7" t="s">
        <v>6</v>
      </c>
      <c r="B7" t="s">
        <v>8</v>
      </c>
    </row>
    <row r="9" spans="1:2" ht="55.2">
      <c r="A9" t="s">
        <v>7</v>
      </c>
      <c r="B9" s="2" t="s">
        <v>75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abSelected="1" topLeftCell="A19" workbookViewId="0">
      <selection activeCell="B34" sqref="B34"/>
    </sheetView>
  </sheetViews>
  <sheetFormatPr defaultColWidth="8.77734375" defaultRowHeight="13.8"/>
  <cols>
    <col min="1" max="1" width="34" customWidth="1"/>
    <col min="2" max="2" width="63.10937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7773437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 t="s">
        <v>95</v>
      </c>
    </row>
    <row r="3" spans="1:2" ht="27.6">
      <c r="A3" s="32" t="s">
        <v>69</v>
      </c>
      <c r="B3" s="48">
        <v>10</v>
      </c>
    </row>
    <row r="4" spans="1:2">
      <c r="A4" s="32" t="s">
        <v>15</v>
      </c>
      <c r="B4" s="34">
        <v>5230</v>
      </c>
    </row>
    <row r="5" spans="1:2">
      <c r="A5" s="32" t="s">
        <v>16</v>
      </c>
      <c r="B5" s="34">
        <v>23230</v>
      </c>
    </row>
    <row r="6" spans="1:2">
      <c r="A6" s="24" t="s">
        <v>17</v>
      </c>
      <c r="B6" s="35"/>
    </row>
    <row r="7" spans="1:2" ht="27.6">
      <c r="A7" s="32" t="s">
        <v>61</v>
      </c>
      <c r="B7" s="48" t="s">
        <v>91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7.6">
      <c r="A10" s="32" t="s">
        <v>62</v>
      </c>
      <c r="B10" s="33" t="s">
        <v>94</v>
      </c>
    </row>
    <row r="11" spans="1:2" ht="41.4">
      <c r="A11" s="32" t="s">
        <v>63</v>
      </c>
      <c r="B11" s="33"/>
    </row>
    <row r="12" spans="1:2">
      <c r="A12" s="36" t="s">
        <v>55</v>
      </c>
      <c r="B12" s="33"/>
    </row>
    <row r="13" spans="1:2" ht="27.6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5.2">
      <c r="A16" s="50" t="s">
        <v>49</v>
      </c>
      <c r="B16" s="32" t="s">
        <v>78</v>
      </c>
    </row>
    <row r="17" spans="1:4" ht="27.6">
      <c r="A17" s="50"/>
      <c r="B17" s="32" t="s">
        <v>59</v>
      </c>
    </row>
    <row r="18" spans="1:4" ht="42">
      <c r="A18" s="32" t="s">
        <v>51</v>
      </c>
      <c r="B18" s="32" t="s">
        <v>64</v>
      </c>
      <c r="C18" s="49"/>
    </row>
    <row r="19" spans="1:4" ht="14.4">
      <c r="A19" s="24" t="s">
        <v>10</v>
      </c>
      <c r="B19" s="35"/>
      <c r="C19" s="49"/>
    </row>
    <row r="20" spans="1:4">
      <c r="A20" s="32" t="s">
        <v>11</v>
      </c>
      <c r="B20" s="33" t="s">
        <v>96</v>
      </c>
    </row>
    <row r="21" spans="1:4">
      <c r="A21" s="32" t="s">
        <v>13</v>
      </c>
      <c r="B21" s="33" t="s">
        <v>97</v>
      </c>
    </row>
    <row r="22" spans="1:4" ht="30">
      <c r="A22" s="32" t="s">
        <v>65</v>
      </c>
      <c r="B22" s="33">
        <v>8</v>
      </c>
    </row>
    <row r="23" spans="1:4">
      <c r="A23" s="32" t="s">
        <v>20</v>
      </c>
      <c r="B23" t="s">
        <v>98</v>
      </c>
    </row>
    <row r="24" spans="1:4">
      <c r="A24" s="32" t="s">
        <v>21</v>
      </c>
      <c r="B24" t="s">
        <v>92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66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1.4">
      <c r="A29" s="32" t="s">
        <v>68</v>
      </c>
      <c r="B29" s="33">
        <f>IF(B3=10,35.424,29.512)</f>
        <v>35.423999999999999</v>
      </c>
    </row>
    <row r="30" spans="1:4">
      <c r="A30" s="32" t="s">
        <v>77</v>
      </c>
      <c r="B30" s="33">
        <v>-80</v>
      </c>
    </row>
    <row r="31" spans="1:4">
      <c r="A31" s="32" t="s">
        <v>24</v>
      </c>
      <c r="B31" t="s">
        <v>99</v>
      </c>
    </row>
    <row r="32" spans="1:4">
      <c r="A32" s="32" t="s">
        <v>25</v>
      </c>
      <c r="B32" t="s">
        <v>93</v>
      </c>
    </row>
    <row r="33" spans="1:2">
      <c r="A33" s="38"/>
      <c r="B33" s="37"/>
    </row>
    <row r="34" spans="1:2">
      <c r="A34" s="37"/>
      <c r="B34" s="37"/>
    </row>
    <row r="35" spans="1:2" ht="69">
      <c r="A35" s="32" t="s">
        <v>67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workbookViewId="0">
      <selection activeCell="F13" sqref="F13"/>
    </sheetView>
  </sheetViews>
  <sheetFormatPr defaultColWidth="10.6640625" defaultRowHeight="13.8"/>
  <cols>
    <col min="1" max="1" width="14.33203125" customWidth="1"/>
  </cols>
  <sheetData>
    <row r="1" spans="1:25" ht="15" customHeight="1">
      <c r="A1" s="14" t="s">
        <v>33</v>
      </c>
      <c r="B1" s="57" t="s">
        <v>73</v>
      </c>
      <c r="C1" s="57"/>
      <c r="D1" s="57"/>
      <c r="E1" s="57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7.6">
      <c r="A3" s="2" t="s">
        <v>52</v>
      </c>
      <c r="B3" s="56">
        <v>0</v>
      </c>
      <c r="C3" s="56"/>
      <c r="D3" s="56">
        <v>30</v>
      </c>
      <c r="E3" s="56"/>
      <c r="F3" s="56">
        <v>60</v>
      </c>
      <c r="G3" s="56"/>
      <c r="H3" s="56">
        <v>90</v>
      </c>
      <c r="I3" s="56"/>
      <c r="J3" s="56">
        <v>120</v>
      </c>
      <c r="K3" s="56"/>
      <c r="L3" s="56">
        <v>150</v>
      </c>
      <c r="M3" s="56"/>
      <c r="N3" s="56">
        <v>180</v>
      </c>
      <c r="O3" s="56"/>
      <c r="P3" s="56">
        <v>210</v>
      </c>
      <c r="Q3" s="56"/>
      <c r="R3" s="56">
        <v>240</v>
      </c>
      <c r="S3" s="56"/>
      <c r="T3" s="56">
        <v>270</v>
      </c>
      <c r="U3" s="56"/>
      <c r="V3" s="56">
        <v>300</v>
      </c>
      <c r="W3" s="56"/>
      <c r="X3" s="56">
        <v>330</v>
      </c>
      <c r="Y3" s="56"/>
    </row>
    <row r="4" spans="1:25" ht="60" customHeight="1">
      <c r="A4" s="25" t="str">
        <f>CONCATENATE("70% TP Outage Level ",'General Info'!$D$28)</f>
        <v>70% TP Outage Level [dBm / 15kHz]</v>
      </c>
      <c r="B4" s="51">
        <f ca="1">'Ori1-Raw Data'!B80:C80</f>
        <v>-91.019793971010671</v>
      </c>
      <c r="C4" s="51"/>
      <c r="D4" s="51">
        <f ca="1">'Ori1-Raw Data'!D80:E80</f>
        <v>-90.490291656511502</v>
      </c>
      <c r="E4" s="51"/>
      <c r="F4" s="51">
        <f ca="1">'Ori1-Raw Data'!F80:G80</f>
        <v>-88.831338139339096</v>
      </c>
      <c r="G4" s="51"/>
      <c r="H4" s="51">
        <f ca="1">'Ori1-Raw Data'!H80:I80</f>
        <v>-88.525827517917776</v>
      </c>
      <c r="I4" s="51"/>
      <c r="J4" s="51">
        <f ca="1">'Ori1-Raw Data'!J80:K80</f>
        <v>-89.637372719284642</v>
      </c>
      <c r="K4" s="51"/>
      <c r="L4" s="51">
        <f ca="1">'Ori1-Raw Data'!L80:M80</f>
        <v>-90.816338115388589</v>
      </c>
      <c r="M4" s="51"/>
      <c r="N4" s="51">
        <f ca="1">'Ori1-Raw Data'!N80:O80</f>
        <v>-91.164619121985083</v>
      </c>
      <c r="O4" s="51"/>
      <c r="P4" s="51">
        <f ca="1">'Ori1-Raw Data'!P80:Q80</f>
        <v>-90.243653292249988</v>
      </c>
      <c r="Q4" s="51"/>
      <c r="R4" s="51">
        <f ca="1">'Ori1-Raw Data'!R80:S80</f>
        <v>-88.536481679632146</v>
      </c>
      <c r="S4" s="51"/>
      <c r="T4" s="51">
        <f ca="1">'Ori1-Raw Data'!T80:U80</f>
        <v>-88.41930421135234</v>
      </c>
      <c r="U4" s="51"/>
      <c r="V4" s="51">
        <f ca="1">'Ori1-Raw Data'!V80:W80</f>
        <v>-89.621450222182986</v>
      </c>
      <c r="W4" s="51"/>
      <c r="X4" s="51">
        <f ca="1">'Ori1-Raw Data'!X80:Y80</f>
        <v>-90.766049707163234</v>
      </c>
      <c r="Y4" s="51"/>
    </row>
    <row r="5" spans="1:25" ht="41.4">
      <c r="A5" s="25" t="str">
        <f>CONCATENATE("95% TP Outage Level ",'General Info'!$D$28)</f>
        <v>95% TP Outage Level [dBm / 15kHz]</v>
      </c>
      <c r="B5" s="51">
        <f ca="1">'Ori1-Raw Data'!B82:C82</f>
        <v>-89.144279361229025</v>
      </c>
      <c r="C5" s="51"/>
      <c r="D5" s="51">
        <f ca="1">'Ori1-Raw Data'!D82:E82</f>
        <v>-88.71111972376859</v>
      </c>
      <c r="E5" s="51"/>
      <c r="F5" s="51">
        <f ca="1">'Ori1-Raw Data'!F82:G82</f>
        <v>-87.382606864603076</v>
      </c>
      <c r="G5" s="51"/>
      <c r="H5" s="51">
        <f ca="1">'Ori1-Raw Data'!H82:I82</f>
        <v>-86.85749822316987</v>
      </c>
      <c r="I5" s="51"/>
      <c r="J5" s="51">
        <f ca="1">'Ori1-Raw Data'!J82:K82</f>
        <v>-87.661261038210782</v>
      </c>
      <c r="K5" s="51"/>
      <c r="L5" s="51">
        <f ca="1">'Ori1-Raw Data'!L82:M82</f>
        <v>-89.004971940533636</v>
      </c>
      <c r="M5" s="51"/>
      <c r="N5" s="51">
        <f ca="1">'Ori1-Raw Data'!N82:O82</f>
        <v>-89.480279532835539</v>
      </c>
      <c r="O5" s="51"/>
      <c r="P5" s="51">
        <f ca="1">'Ori1-Raw Data'!P82:Q82</f>
        <v>-88.526528575852453</v>
      </c>
      <c r="Q5" s="51"/>
      <c r="R5" s="51">
        <f ca="1">'Ori1-Raw Data'!R82:S82</f>
        <v>-86.90310304449649</v>
      </c>
      <c r="S5" s="51"/>
      <c r="T5" s="51">
        <f ca="1">'Ori1-Raw Data'!T82:U82</f>
        <v>-86.325385221010009</v>
      </c>
      <c r="U5" s="51"/>
      <c r="V5" s="51">
        <f ca="1">'Ori1-Raw Data'!V82:W82</f>
        <v>-88.004631021831969</v>
      </c>
      <c r="W5" s="51"/>
      <c r="X5" s="51">
        <f ca="1">'Ori1-Raw Data'!X82:Y82</f>
        <v>-89.061687239090602</v>
      </c>
      <c r="Y5" s="51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-89.952930836413273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-88.201798175283912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7" t="s">
        <v>46</v>
      </c>
      <c r="C15" s="57"/>
      <c r="D15" s="57"/>
      <c r="E15" s="57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7.6">
      <c r="A17" s="2" t="s">
        <v>52</v>
      </c>
      <c r="B17" s="56">
        <v>0</v>
      </c>
      <c r="C17" s="56"/>
      <c r="D17" s="56">
        <v>30</v>
      </c>
      <c r="E17" s="56"/>
      <c r="F17" s="56">
        <v>60</v>
      </c>
      <c r="G17" s="56"/>
      <c r="H17" s="56">
        <v>90</v>
      </c>
      <c r="I17" s="56"/>
      <c r="J17" s="56">
        <v>120</v>
      </c>
      <c r="K17" s="56"/>
      <c r="L17" s="56">
        <v>150</v>
      </c>
      <c r="M17" s="56"/>
      <c r="N17" s="56">
        <v>180</v>
      </c>
      <c r="O17" s="56"/>
      <c r="P17" s="56">
        <v>210</v>
      </c>
      <c r="Q17" s="56"/>
      <c r="R17" s="56">
        <v>240</v>
      </c>
      <c r="S17" s="56"/>
      <c r="T17" s="56">
        <v>270</v>
      </c>
      <c r="U17" s="56"/>
      <c r="V17" s="56">
        <v>300</v>
      </c>
      <c r="W17" s="56"/>
      <c r="X17" s="56">
        <v>330</v>
      </c>
      <c r="Y17" s="56"/>
    </row>
    <row r="18" spans="1:25" ht="60" customHeight="1">
      <c r="A18" s="25" t="str">
        <f>CONCATENATE("70% TP Outage Level ",'General Info'!$D$28)</f>
        <v>70% TP Outage Level [dBm / 15kHz]</v>
      </c>
      <c r="B18" s="51">
        <f ca="1">'Ori2-Raw Data'!B80:C80</f>
        <v>-92.323721528412364</v>
      </c>
      <c r="C18" s="51"/>
      <c r="D18" s="51">
        <f ca="1">'Ori2-Raw Data'!D80:E80</f>
        <v>-92.268750391285295</v>
      </c>
      <c r="E18" s="51"/>
      <c r="F18" s="51">
        <f ca="1">'Ori2-Raw Data'!F80:G80</f>
        <v>-91.620073353082248</v>
      </c>
      <c r="G18" s="51"/>
      <c r="H18" s="51">
        <f ca="1">'Ori2-Raw Data'!H80:I80</f>
        <v>-90.611197572173381</v>
      </c>
      <c r="I18" s="51"/>
      <c r="J18" s="51">
        <f ca="1">'Ori2-Raw Data'!J80:K80</f>
        <v>-90.703716841455901</v>
      </c>
      <c r="K18" s="51"/>
      <c r="L18" s="51">
        <f ca="1">'Ori2-Raw Data'!L80:M80</f>
        <v>-91.614880831814204</v>
      </c>
      <c r="M18" s="51"/>
      <c r="N18" s="51">
        <f ca="1">'Ori2-Raw Data'!N80:O80</f>
        <v>-92.058441352141301</v>
      </c>
      <c r="O18" s="51"/>
      <c r="P18" s="51">
        <f ca="1">'Ori2-Raw Data'!P80:Q80</f>
        <v>-91.969083268592428</v>
      </c>
      <c r="Q18" s="51"/>
      <c r="R18" s="51">
        <f ca="1">'Ori2-Raw Data'!R80:S80</f>
        <v>-91.382792714657427</v>
      </c>
      <c r="S18" s="51"/>
      <c r="T18" s="51">
        <f ca="1">'Ori2-Raw Data'!T80:U80</f>
        <v>-90.621668439446893</v>
      </c>
      <c r="U18" s="51"/>
      <c r="V18" s="51">
        <f ca="1">'Ori2-Raw Data'!V80:W80</f>
        <v>-90.863996313615729</v>
      </c>
      <c r="W18" s="51"/>
      <c r="X18" s="51">
        <f ca="1">'Ori2-Raw Data'!X80:Y80</f>
        <v>-91.875925021599485</v>
      </c>
      <c r="Y18" s="51"/>
    </row>
    <row r="19" spans="1:25" ht="41.4">
      <c r="A19" s="25" t="str">
        <f>CONCATENATE("95% TP Outage Level ",'General Info'!$D$28)</f>
        <v>95% TP Outage Level [dBm / 15kHz]</v>
      </c>
      <c r="B19" s="51">
        <f ca="1">'Ori2-Raw Data'!B82:C82</f>
        <v>-90.58752818866337</v>
      </c>
      <c r="C19" s="51"/>
      <c r="D19" s="51">
        <f ca="1">'Ori2-Raw Data'!D82:E82</f>
        <v>-90.449814126394045</v>
      </c>
      <c r="E19" s="51"/>
      <c r="F19" s="51">
        <f ca="1">'Ori2-Raw Data'!F82:G82</f>
        <v>-89.84333687889378</v>
      </c>
      <c r="G19" s="51"/>
      <c r="H19" s="51">
        <f ca="1">'Ori2-Raw Data'!H82:I82</f>
        <v>-88.684410518528495</v>
      </c>
      <c r="I19" s="51"/>
      <c r="J19" s="51">
        <f ca="1">'Ori2-Raw Data'!J82:K82</f>
        <v>-88.688895360124249</v>
      </c>
      <c r="K19" s="51"/>
      <c r="L19" s="51">
        <f ca="1">'Ori2-Raw Data'!L82:M82</f>
        <v>-89.551376873803079</v>
      </c>
      <c r="M19" s="51"/>
      <c r="N19" s="51">
        <f ca="1">'Ori2-Raw Data'!N82:O82</f>
        <v>-90.507846509378197</v>
      </c>
      <c r="O19" s="51"/>
      <c r="P19" s="51">
        <f ca="1">'Ori2-Raw Data'!P82:Q82</f>
        <v>-90.055557961286965</v>
      </c>
      <c r="Q19" s="51"/>
      <c r="R19" s="51">
        <f ca="1">'Ori2-Raw Data'!R82:S82</f>
        <v>-89.409538924156365</v>
      </c>
      <c r="S19" s="51"/>
      <c r="T19" s="51">
        <f ca="1">'Ori2-Raw Data'!T82:U82</f>
        <v>-88.328637011239522</v>
      </c>
      <c r="U19" s="51"/>
      <c r="V19" s="51">
        <f ca="1">'Ori2-Raw Data'!V82:W82</f>
        <v>-88.902864527245328</v>
      </c>
      <c r="W19" s="51"/>
      <c r="X19" s="51">
        <f ca="1">'Ori2-Raw Data'!X82:Y82</f>
        <v>-89.696691316612032</v>
      </c>
      <c r="Y19" s="51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-89.952930836413273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-88.201798175283912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7" t="s">
        <v>47</v>
      </c>
      <c r="C29" s="57"/>
      <c r="D29" s="57"/>
      <c r="E29" s="57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7.6">
      <c r="A31" s="2" t="s">
        <v>52</v>
      </c>
      <c r="B31" s="56">
        <v>0</v>
      </c>
      <c r="C31" s="56"/>
      <c r="D31" s="56">
        <v>30</v>
      </c>
      <c r="E31" s="56"/>
      <c r="F31" s="56">
        <v>60</v>
      </c>
      <c r="G31" s="56"/>
      <c r="H31" s="56">
        <v>90</v>
      </c>
      <c r="I31" s="56"/>
      <c r="J31" s="56">
        <v>120</v>
      </c>
      <c r="K31" s="56"/>
      <c r="L31" s="56">
        <v>150</v>
      </c>
      <c r="M31" s="56"/>
      <c r="N31" s="56">
        <v>180</v>
      </c>
      <c r="O31" s="56"/>
      <c r="P31" s="56">
        <v>210</v>
      </c>
      <c r="Q31" s="56"/>
      <c r="R31" s="56">
        <v>240</v>
      </c>
      <c r="S31" s="56"/>
      <c r="T31" s="56">
        <v>270</v>
      </c>
      <c r="U31" s="56"/>
      <c r="V31" s="56">
        <v>300</v>
      </c>
      <c r="W31" s="56"/>
      <c r="X31" s="56">
        <v>330</v>
      </c>
      <c r="Y31" s="56"/>
    </row>
    <row r="32" spans="1:25" ht="41.4">
      <c r="A32" s="25" t="str">
        <f>CONCATENATE("70% TP Outage Level ",'General Info'!$D$28)</f>
        <v>70% TP Outage Level [dBm / 15kHz]</v>
      </c>
      <c r="B32" s="51">
        <f ca="1">'Ori3-Raw Data'!B80:C80</f>
        <v>-87.813202542283847</v>
      </c>
      <c r="C32" s="51"/>
      <c r="D32" s="51">
        <f ca="1">'Ori3-Raw Data'!D80:E80</f>
        <v>-87.649276951720267</v>
      </c>
      <c r="E32" s="51"/>
      <c r="F32" s="51">
        <f ca="1">'Ori3-Raw Data'!F80:G80</f>
        <v>-87.493539565886167</v>
      </c>
      <c r="G32" s="51"/>
      <c r="H32" s="51">
        <f ca="1">'Ori3-Raw Data'!H80:I80</f>
        <v>-87.428867143394811</v>
      </c>
      <c r="I32" s="51"/>
      <c r="J32" s="51">
        <f ca="1">'Ori3-Raw Data'!J80:K80</f>
        <v>-87.640782639842385</v>
      </c>
      <c r="K32" s="51"/>
      <c r="L32" s="51">
        <f ca="1">'Ori3-Raw Data'!L80:M80</f>
        <v>-87.688882951592134</v>
      </c>
      <c r="M32" s="51"/>
      <c r="N32" s="51">
        <f ca="1">'Ori3-Raw Data'!N80:O80</f>
        <v>-87.763655580608798</v>
      </c>
      <c r="O32" s="51"/>
      <c r="P32" s="51">
        <f ca="1">'Ori3-Raw Data'!P80:Q80</f>
        <v>-87.845242150684157</v>
      </c>
      <c r="Q32" s="51"/>
      <c r="R32" s="51">
        <f ca="1">'Ori3-Raw Data'!R80:S80</f>
        <v>-87.777388376841984</v>
      </c>
      <c r="S32" s="51"/>
      <c r="T32" s="51">
        <f ca="1">'Ori3-Raw Data'!T80:U80</f>
        <v>-87.837095178590033</v>
      </c>
      <c r="U32" s="51"/>
      <c r="V32" s="51">
        <f ca="1">'Ori3-Raw Data'!V80:W80</f>
        <v>-88.1317220203386</v>
      </c>
      <c r="W32" s="51"/>
      <c r="X32" s="51">
        <f ca="1">'Ori3-Raw Data'!X80:Y80</f>
        <v>-88.166483395645486</v>
      </c>
      <c r="Y32" s="51"/>
    </row>
    <row r="33" spans="1:25" ht="41.4">
      <c r="A33" s="25" t="str">
        <f>CONCATENATE("95% TP Outage Level ",'General Info'!$D$28)</f>
        <v>95% TP Outage Level [dBm / 15kHz]</v>
      </c>
      <c r="B33" s="51">
        <f ca="1">'Ori3-Raw Data'!B82:C82</f>
        <v>-86.138981457745885</v>
      </c>
      <c r="C33" s="51"/>
      <c r="D33" s="51">
        <f ca="1">'Ori3-Raw Data'!D82:E82</f>
        <v>-85.754366708027106</v>
      </c>
      <c r="E33" s="51"/>
      <c r="F33" s="51">
        <f ca="1">'Ori3-Raw Data'!F82:G82</f>
        <v>-85.41705492023155</v>
      </c>
      <c r="G33" s="51"/>
      <c r="H33" s="51">
        <f ca="1">'Ori3-Raw Data'!H82:I82</f>
        <v>-86.019311992077135</v>
      </c>
      <c r="I33" s="51"/>
      <c r="J33" s="51">
        <f ca="1">'Ori3-Raw Data'!J82:K82</f>
        <v>-86.077798710430656</v>
      </c>
      <c r="K33" s="51"/>
      <c r="L33" s="51">
        <f ca="1">'Ori3-Raw Data'!L82:M82</f>
        <v>-86.32755380133446</v>
      </c>
      <c r="M33" s="51"/>
      <c r="N33" s="51">
        <f ca="1">'Ori3-Raw Data'!N82:O82</f>
        <v>-85.759231348907306</v>
      </c>
      <c r="O33" s="51"/>
      <c r="P33" s="51">
        <f ca="1">'Ori3-Raw Data'!P82:Q82</f>
        <v>-86.530748696146532</v>
      </c>
      <c r="Q33" s="51"/>
      <c r="R33" s="51">
        <f ca="1">'Ori3-Raw Data'!R82:S82</f>
        <v>-86.114468753777359</v>
      </c>
      <c r="S33" s="51"/>
      <c r="T33" s="51">
        <f ca="1">'Ori3-Raw Data'!T82:U82</f>
        <v>-86.562385234709737</v>
      </c>
      <c r="U33" s="51"/>
      <c r="V33" s="51">
        <f ca="1">'Ori3-Raw Data'!V82:W82</f>
        <v>-86.899280575539564</v>
      </c>
      <c r="W33" s="51"/>
      <c r="X33" s="51">
        <f ca="1">'Ori3-Raw Data'!X82:Y82</f>
        <v>-86.951685919450526</v>
      </c>
      <c r="Y33" s="51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-89.952930836413273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-88.201798175283912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8" t="s">
        <v>58</v>
      </c>
      <c r="C43" s="58"/>
      <c r="D43" s="58"/>
      <c r="E43" s="58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1:25" ht="15.6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6">
      <c r="A45" s="43" t="s">
        <v>29</v>
      </c>
      <c r="B45" s="44">
        <f ca="1">IF(AND(B8&lt;=1,B22&lt;=1,B36&lt;=1),10*LOG10(3/(1/10^(B12/10)+1/10^(B26/10)+1/10^(B40/10))),"FAIL")</f>
        <v>-89.952930836413273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>
      <c r="A46" s="43" t="s">
        <v>30</v>
      </c>
      <c r="B46" s="44">
        <f ca="1">IF(AND(B9&lt;=2,B23&lt;=2,B37&lt;=2),10*LOG10(3/(1/10^(B13/10)+1/10^(B27/10)+1/10^(B41/10))),"FAIL")</f>
        <v>-88.201798175283912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7" t="s">
        <v>48</v>
      </c>
      <c r="C48" s="57"/>
      <c r="D48" s="57"/>
      <c r="E48" s="57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7.6">
      <c r="A50" s="2" t="s">
        <v>52</v>
      </c>
      <c r="B50" s="56">
        <v>0</v>
      </c>
      <c r="C50" s="56"/>
      <c r="D50" s="56">
        <v>30</v>
      </c>
      <c r="E50" s="56"/>
      <c r="F50" s="56">
        <v>60</v>
      </c>
      <c r="G50" s="56"/>
      <c r="H50" s="56">
        <v>90</v>
      </c>
      <c r="I50" s="56"/>
      <c r="J50" s="56">
        <v>120</v>
      </c>
      <c r="K50" s="56"/>
      <c r="L50" s="56">
        <v>150</v>
      </c>
      <c r="M50" s="56"/>
      <c r="N50" s="56">
        <v>180</v>
      </c>
      <c r="O50" s="56"/>
      <c r="P50" s="56">
        <v>210</v>
      </c>
      <c r="Q50" s="56"/>
      <c r="R50" s="56">
        <v>240</v>
      </c>
      <c r="S50" s="56"/>
      <c r="T50" s="56">
        <v>270</v>
      </c>
      <c r="U50" s="56"/>
      <c r="V50" s="56">
        <v>300</v>
      </c>
      <c r="W50" s="56"/>
      <c r="X50" s="56">
        <v>330</v>
      </c>
      <c r="Y50" s="56"/>
    </row>
    <row r="51" spans="1:25" ht="41.4">
      <c r="A51" s="25" t="str">
        <f>CONCATENATE("70% TP Outage Level ",'General Info'!$D$28)</f>
        <v>70% TP Outage Level [dBm / 15kHz]</v>
      </c>
      <c r="B51" s="51" t="str">
        <f ca="1">'Ori4-Raw Data'!B80:C80</f>
        <v>N/A</v>
      </c>
      <c r="C51" s="51"/>
      <c r="D51" s="51" t="str">
        <f ca="1">'Ori4-Raw Data'!D80:E80</f>
        <v>N/A</v>
      </c>
      <c r="E51" s="51"/>
      <c r="F51" s="51" t="str">
        <f ca="1">'Ori4-Raw Data'!F80:G80</f>
        <v>N/A</v>
      </c>
      <c r="G51" s="51"/>
      <c r="H51" s="51" t="str">
        <f ca="1">'Ori4-Raw Data'!H80:I80</f>
        <v>N/A</v>
      </c>
      <c r="I51" s="51"/>
      <c r="J51" s="51" t="str">
        <f ca="1">'Ori4-Raw Data'!J80:K80</f>
        <v>N/A</v>
      </c>
      <c r="K51" s="51"/>
      <c r="L51" s="51" t="str">
        <f ca="1">'Ori4-Raw Data'!L80:M80</f>
        <v>N/A</v>
      </c>
      <c r="M51" s="51"/>
      <c r="N51" s="51" t="str">
        <f ca="1">'Ori4-Raw Data'!N80:O80</f>
        <v>N/A</v>
      </c>
      <c r="O51" s="51"/>
      <c r="P51" s="51" t="str">
        <f ca="1">'Ori4-Raw Data'!P80:Q80</f>
        <v>N/A</v>
      </c>
      <c r="Q51" s="51"/>
      <c r="R51" s="51" t="str">
        <f ca="1">'Ori4-Raw Data'!R80:S80</f>
        <v>N/A</v>
      </c>
      <c r="S51" s="51"/>
      <c r="T51" s="51" t="str">
        <f ca="1">'Ori4-Raw Data'!T80:U80</f>
        <v>N/A</v>
      </c>
      <c r="U51" s="51"/>
      <c r="V51" s="51" t="str">
        <f ca="1">'Ori4-Raw Data'!V80:W80</f>
        <v>N/A</v>
      </c>
      <c r="W51" s="51"/>
      <c r="X51" s="52" t="str">
        <f ca="1">'Ori4-Raw Data'!X80:Y80</f>
        <v>N/A</v>
      </c>
      <c r="Y51" s="53"/>
    </row>
    <row r="52" spans="1:25" ht="41.4">
      <c r="A52" s="25" t="str">
        <f>CONCATENATE("95% TP Outage Level ",'General Info'!$D$28)</f>
        <v>95% TP Outage Level [dBm / 15kHz]</v>
      </c>
      <c r="B52" s="51" t="str">
        <f ca="1">'Ori4-Raw Data'!B82:C82</f>
        <v>N/A</v>
      </c>
      <c r="C52" s="51"/>
      <c r="D52" s="51" t="str">
        <f ca="1">'Ori4-Raw Data'!D82:E82</f>
        <v>N/A</v>
      </c>
      <c r="E52" s="51"/>
      <c r="F52" s="54" t="str">
        <f ca="1">'Ori4-Raw Data'!F82:G82</f>
        <v>N/A</v>
      </c>
      <c r="G52" s="54"/>
      <c r="H52" s="51" t="str">
        <f ca="1">'Ori4-Raw Data'!H82:I82</f>
        <v>N/A</v>
      </c>
      <c r="I52" s="51"/>
      <c r="J52" s="51" t="str">
        <f ca="1">'Ori4-Raw Data'!J82:K82</f>
        <v>N/A</v>
      </c>
      <c r="K52" s="51"/>
      <c r="L52" s="51" t="str">
        <f ca="1">'Ori4-Raw Data'!L82:M82</f>
        <v>N/A</v>
      </c>
      <c r="M52" s="51"/>
      <c r="N52" s="51" t="str">
        <f ca="1">'Ori4-Raw Data'!N82:O82</f>
        <v>N/A</v>
      </c>
      <c r="O52" s="51"/>
      <c r="P52" s="51" t="str">
        <f ca="1">'Ori4-Raw Data'!P82:Q82</f>
        <v>N/A</v>
      </c>
      <c r="Q52" s="51"/>
      <c r="R52" s="51" t="str">
        <f ca="1">'Ori4-Raw Data'!R82:S82</f>
        <v>N/A</v>
      </c>
      <c r="S52" s="51"/>
      <c r="T52" s="51" t="str">
        <f ca="1">'Ori4-Raw Data'!T82:U82</f>
        <v>N/A</v>
      </c>
      <c r="U52" s="51"/>
      <c r="V52" s="51" t="str">
        <f ca="1">'Ori4-Raw Data'!V82:W82</f>
        <v>N/A</v>
      </c>
      <c r="W52" s="51"/>
      <c r="X52" s="51" t="str">
        <f ca="1">'Ori4-Raw Data'!X82:Y82</f>
        <v>N/A</v>
      </c>
      <c r="Y52" s="51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phoneticPr fontId="3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1"/>
  <sheetViews>
    <sheetView topLeftCell="A7" workbookViewId="0">
      <selection activeCell="D11" sqref="D11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7.6">
      <c r="A2" s="40" t="s">
        <v>42</v>
      </c>
      <c r="B2" s="40" t="s">
        <v>70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-82</v>
      </c>
      <c r="C7" s="20">
        <v>35.423999999999999</v>
      </c>
      <c r="D7" s="20">
        <v>-82</v>
      </c>
      <c r="E7" s="20">
        <v>35.423999999999999</v>
      </c>
      <c r="F7" s="20">
        <v>-82</v>
      </c>
      <c r="G7" s="20">
        <v>35.423999999999999</v>
      </c>
      <c r="H7" s="20">
        <v>-82</v>
      </c>
      <c r="I7" s="20">
        <v>35.423999999999999</v>
      </c>
      <c r="J7" s="20">
        <v>-82</v>
      </c>
      <c r="K7" s="20">
        <v>35.423999999999999</v>
      </c>
      <c r="L7" s="20">
        <v>-82</v>
      </c>
      <c r="M7" s="20">
        <v>35.423999999999999</v>
      </c>
      <c r="N7" s="20">
        <v>-82</v>
      </c>
      <c r="O7" s="20">
        <v>35.423999999999999</v>
      </c>
      <c r="P7" s="20">
        <v>-82</v>
      </c>
      <c r="Q7" s="20">
        <v>35.423999999999999</v>
      </c>
      <c r="R7" s="20">
        <v>-82</v>
      </c>
      <c r="S7" s="20">
        <v>35.423999999999999</v>
      </c>
      <c r="T7" s="20">
        <v>-82</v>
      </c>
      <c r="U7" s="20">
        <v>35.423999999999999</v>
      </c>
      <c r="V7" s="20">
        <v>-82</v>
      </c>
      <c r="W7" s="20">
        <v>35.423999999999999</v>
      </c>
      <c r="X7" s="20">
        <v>-82</v>
      </c>
      <c r="Y7" s="20">
        <v>35.423999999999999</v>
      </c>
    </row>
    <row r="8" spans="1:25">
      <c r="B8" s="20">
        <v>-83</v>
      </c>
      <c r="C8" s="20">
        <v>35.423999999999999</v>
      </c>
      <c r="D8" s="20">
        <v>-83</v>
      </c>
      <c r="E8" s="20">
        <v>35.423999999999999</v>
      </c>
      <c r="F8" s="20">
        <v>-83</v>
      </c>
      <c r="G8" s="20">
        <v>35.423999999999999</v>
      </c>
      <c r="H8" s="20">
        <v>-83</v>
      </c>
      <c r="I8" s="20">
        <v>35.423999999999999</v>
      </c>
      <c r="J8" s="20">
        <v>-83</v>
      </c>
      <c r="K8" s="20">
        <v>35.423999999999999</v>
      </c>
      <c r="L8" s="20">
        <v>-83</v>
      </c>
      <c r="M8" s="20">
        <v>35.423999999999999</v>
      </c>
      <c r="N8" s="20">
        <v>-83</v>
      </c>
      <c r="O8" s="20">
        <v>35.423999999999999</v>
      </c>
      <c r="P8" s="20">
        <v>-83</v>
      </c>
      <c r="Q8" s="20">
        <v>35.423999999999999</v>
      </c>
      <c r="R8" s="20">
        <v>-83</v>
      </c>
      <c r="S8" s="20">
        <v>35.423999999999999</v>
      </c>
      <c r="T8" s="20">
        <v>-83</v>
      </c>
      <c r="U8" s="20">
        <v>35.188800000000001</v>
      </c>
      <c r="V8" s="20">
        <v>-83</v>
      </c>
      <c r="W8" s="20">
        <v>35.423999999999999</v>
      </c>
      <c r="X8" s="20">
        <v>-83</v>
      </c>
      <c r="Y8" s="20">
        <v>35.423999999999999</v>
      </c>
    </row>
    <row r="9" spans="1:25">
      <c r="A9" t="s">
        <v>31</v>
      </c>
      <c r="B9" s="20">
        <v>-84</v>
      </c>
      <c r="C9" s="20">
        <v>35.423999999999999</v>
      </c>
      <c r="D9" s="20">
        <v>-84</v>
      </c>
      <c r="E9" s="20">
        <v>35.423999999999999</v>
      </c>
      <c r="F9" s="20">
        <v>-84</v>
      </c>
      <c r="G9" s="20">
        <v>35.423999999999999</v>
      </c>
      <c r="H9" s="20">
        <v>-84</v>
      </c>
      <c r="I9" s="20">
        <v>35.423999999999999</v>
      </c>
      <c r="J9" s="20">
        <v>-84</v>
      </c>
      <c r="K9" s="20">
        <v>35.423999999999999</v>
      </c>
      <c r="L9" s="20">
        <v>-84</v>
      </c>
      <c r="M9" s="20">
        <v>35.423999999999999</v>
      </c>
      <c r="N9" s="20">
        <v>-84</v>
      </c>
      <c r="O9" s="20">
        <v>35.423999999999999</v>
      </c>
      <c r="P9" s="20">
        <v>-84</v>
      </c>
      <c r="Q9" s="20">
        <v>35.423999999999999</v>
      </c>
      <c r="R9" s="20">
        <v>-84</v>
      </c>
      <c r="S9" s="20">
        <v>35.423999999999999</v>
      </c>
      <c r="T9" s="20">
        <v>-84</v>
      </c>
      <c r="U9" s="20">
        <v>34.853000000000002</v>
      </c>
      <c r="V9" s="20">
        <v>-84</v>
      </c>
      <c r="W9" s="20">
        <v>35.423999999999999</v>
      </c>
      <c r="X9" s="20">
        <v>-84</v>
      </c>
      <c r="Y9" s="20">
        <v>35.423999999999999</v>
      </c>
    </row>
    <row r="10" spans="1:25">
      <c r="A10" s="1">
        <f>0.7*'General Info'!B29</f>
        <v>24.796799999999998</v>
      </c>
      <c r="B10" s="20">
        <v>-85</v>
      </c>
      <c r="C10" s="20">
        <v>35.423999999999999</v>
      </c>
      <c r="D10" s="20">
        <v>-85</v>
      </c>
      <c r="E10" s="20">
        <v>35.423999999999999</v>
      </c>
      <c r="F10" s="20">
        <v>-85</v>
      </c>
      <c r="G10" s="20">
        <v>35.423999999999999</v>
      </c>
      <c r="H10" s="20">
        <v>-85</v>
      </c>
      <c r="I10" s="20">
        <v>35.423999999999999</v>
      </c>
      <c r="J10" s="20">
        <v>-85</v>
      </c>
      <c r="K10" s="20">
        <v>35.423999999999999</v>
      </c>
      <c r="L10" s="20">
        <v>-85</v>
      </c>
      <c r="M10" s="20">
        <v>35.423999999999999</v>
      </c>
      <c r="N10" s="20">
        <v>-85</v>
      </c>
      <c r="O10" s="20">
        <v>35.423999999999999</v>
      </c>
      <c r="P10" s="20">
        <v>-85</v>
      </c>
      <c r="Q10" s="20">
        <v>35.423999999999999</v>
      </c>
      <c r="R10" s="20">
        <v>-85</v>
      </c>
      <c r="S10" s="20">
        <v>35.3048</v>
      </c>
      <c r="T10" s="20">
        <v>-85</v>
      </c>
      <c r="U10" s="20">
        <v>34.518599999999999</v>
      </c>
      <c r="V10" s="20">
        <v>-85</v>
      </c>
      <c r="W10" s="20">
        <v>35.423999999999999</v>
      </c>
      <c r="X10" s="20">
        <v>-85</v>
      </c>
      <c r="Y10" s="20">
        <v>35.423999999999999</v>
      </c>
    </row>
    <row r="11" spans="1:25">
      <c r="A11" s="1" t="s">
        <v>32</v>
      </c>
      <c r="B11" s="20">
        <v>-86</v>
      </c>
      <c r="C11" s="20">
        <v>35.423999999999999</v>
      </c>
      <c r="D11" s="20">
        <v>-86</v>
      </c>
      <c r="E11" s="20">
        <v>35.423999999999999</v>
      </c>
      <c r="F11" s="20">
        <v>-86</v>
      </c>
      <c r="G11" s="20">
        <v>35.423999999999999</v>
      </c>
      <c r="H11" s="20">
        <v>-86</v>
      </c>
      <c r="I11" s="20">
        <v>34.930799999999998</v>
      </c>
      <c r="J11" s="20">
        <v>-86</v>
      </c>
      <c r="K11" s="20">
        <v>35.367400000000004</v>
      </c>
      <c r="L11" s="20">
        <v>-86</v>
      </c>
      <c r="M11" s="20">
        <v>35.423999999999999</v>
      </c>
      <c r="N11" s="20">
        <v>-86</v>
      </c>
      <c r="O11" s="20">
        <v>35.423999999999999</v>
      </c>
      <c r="P11" s="20">
        <v>-86</v>
      </c>
      <c r="Q11" s="20">
        <v>35.423999999999999</v>
      </c>
      <c r="R11" s="20">
        <v>-86</v>
      </c>
      <c r="S11" s="20">
        <v>35.0884</v>
      </c>
      <c r="T11" s="20">
        <v>-85.5</v>
      </c>
      <c r="U11" s="20">
        <v>33.847000000000001</v>
      </c>
      <c r="V11" s="20">
        <v>-86</v>
      </c>
      <c r="W11" s="20">
        <v>35.404200000000003</v>
      </c>
      <c r="X11" s="20">
        <v>-86</v>
      </c>
      <c r="Y11" s="20">
        <v>35.423999999999999</v>
      </c>
    </row>
    <row r="12" spans="1:25">
      <c r="A12" s="1">
        <f>0.95*'General Info'!B29</f>
        <v>33.652799999999999</v>
      </c>
      <c r="B12" s="20">
        <v>-87</v>
      </c>
      <c r="C12" s="20">
        <v>35.423999999999999</v>
      </c>
      <c r="D12" s="20">
        <v>-87</v>
      </c>
      <c r="E12" s="20">
        <v>35.423999999999999</v>
      </c>
      <c r="F12" s="20">
        <v>-87</v>
      </c>
      <c r="G12" s="20">
        <v>34.379600000000003</v>
      </c>
      <c r="H12" s="20">
        <v>-86.5</v>
      </c>
      <c r="I12" s="20">
        <v>34.457599999999999</v>
      </c>
      <c r="J12" s="20">
        <v>-87</v>
      </c>
      <c r="K12" s="20">
        <v>35.089799999999997</v>
      </c>
      <c r="L12" s="20">
        <v>-87</v>
      </c>
      <c r="M12" s="20">
        <v>35.423999999999999</v>
      </c>
      <c r="N12" s="20">
        <v>-87</v>
      </c>
      <c r="O12" s="20">
        <v>35.423999999999999</v>
      </c>
      <c r="P12" s="20">
        <v>-87</v>
      </c>
      <c r="Q12" s="20">
        <v>35.423999999999999</v>
      </c>
      <c r="R12" s="20">
        <v>-86.5</v>
      </c>
      <c r="S12" s="20">
        <v>34.478999999999999</v>
      </c>
      <c r="T12" s="20">
        <v>-86</v>
      </c>
      <c r="U12" s="20">
        <v>34.231400000000001</v>
      </c>
      <c r="V12" s="20">
        <v>-87</v>
      </c>
      <c r="W12" s="20">
        <v>35.285200000000003</v>
      </c>
      <c r="X12" s="20">
        <v>-87</v>
      </c>
      <c r="Y12" s="20">
        <v>35.423999999999999</v>
      </c>
    </row>
    <row r="13" spans="1:25">
      <c r="B13" s="20">
        <v>-88</v>
      </c>
      <c r="C13" s="20">
        <v>35.423999999999999</v>
      </c>
      <c r="D13" s="20">
        <v>-88</v>
      </c>
      <c r="E13" s="20">
        <v>35.2256</v>
      </c>
      <c r="F13" s="20">
        <v>-87.5</v>
      </c>
      <c r="G13" s="20">
        <v>33.4298</v>
      </c>
      <c r="H13" s="20">
        <v>-87</v>
      </c>
      <c r="I13" s="20">
        <v>33.332000000000001</v>
      </c>
      <c r="J13" s="20">
        <v>-87.5</v>
      </c>
      <c r="K13" s="20">
        <v>34.043599999999998</v>
      </c>
      <c r="L13" s="20">
        <v>-88</v>
      </c>
      <c r="M13" s="20">
        <v>34.793399999999998</v>
      </c>
      <c r="N13" s="20">
        <v>-88</v>
      </c>
      <c r="O13" s="20">
        <v>35.308</v>
      </c>
      <c r="P13" s="20">
        <v>-87.5</v>
      </c>
      <c r="Q13" s="20">
        <v>35.344799999999999</v>
      </c>
      <c r="R13" s="20">
        <v>-87</v>
      </c>
      <c r="S13" s="20">
        <v>33.4542</v>
      </c>
      <c r="T13" s="20">
        <v>-86.5</v>
      </c>
      <c r="U13" s="20">
        <v>33.342300000000002</v>
      </c>
      <c r="V13" s="20">
        <v>-87.5</v>
      </c>
      <c r="W13" s="20">
        <v>34.811999999999998</v>
      </c>
      <c r="X13" s="20">
        <v>-88</v>
      </c>
      <c r="Y13" s="20">
        <v>35.069800000000001</v>
      </c>
    </row>
    <row r="14" spans="1:25">
      <c r="B14" s="20">
        <v>-88.5</v>
      </c>
      <c r="C14" s="20">
        <v>34.717199999999998</v>
      </c>
      <c r="D14" s="20">
        <v>-88.5</v>
      </c>
      <c r="E14" s="20">
        <v>34.851199999999999</v>
      </c>
      <c r="F14" s="20">
        <v>-88</v>
      </c>
      <c r="G14" s="20">
        <v>29.940300000000001</v>
      </c>
      <c r="H14" s="20">
        <v>-87.5</v>
      </c>
      <c r="I14" s="20">
        <v>30.8811</v>
      </c>
      <c r="J14" s="20">
        <v>-88</v>
      </c>
      <c r="K14" s="20">
        <v>32.831899999999997</v>
      </c>
      <c r="L14" s="20">
        <v>-88.5</v>
      </c>
      <c r="M14" s="20">
        <v>34.4178</v>
      </c>
      <c r="N14" s="20">
        <v>-89</v>
      </c>
      <c r="O14" s="20">
        <v>34.656199999999998</v>
      </c>
      <c r="P14" s="20">
        <v>-88</v>
      </c>
      <c r="Q14" s="20">
        <v>34.927799999999998</v>
      </c>
      <c r="R14" s="20">
        <v>-87.5</v>
      </c>
      <c r="S14" s="20">
        <v>29.9696</v>
      </c>
      <c r="T14" s="20">
        <v>-87</v>
      </c>
      <c r="U14" s="20">
        <v>31.978000000000002</v>
      </c>
      <c r="V14" s="20">
        <v>-88</v>
      </c>
      <c r="W14" s="20">
        <v>33.683599999999998</v>
      </c>
      <c r="X14" s="20">
        <v>-88.5</v>
      </c>
      <c r="Y14" s="20">
        <v>35.208799999999997</v>
      </c>
    </row>
    <row r="15" spans="1:25">
      <c r="B15" s="20">
        <v>-89</v>
      </c>
      <c r="C15" s="20">
        <v>34.223799999999997</v>
      </c>
      <c r="D15" s="20">
        <v>-89</v>
      </c>
      <c r="E15" s="20">
        <v>32.012999999999998</v>
      </c>
      <c r="F15" s="20">
        <v>-88.5</v>
      </c>
      <c r="G15" s="20">
        <v>27.3155</v>
      </c>
      <c r="H15" s="20">
        <v>-88</v>
      </c>
      <c r="I15" s="20">
        <v>28.276700000000002</v>
      </c>
      <c r="J15" s="20">
        <v>-88.5</v>
      </c>
      <c r="K15" s="20">
        <v>31.2166</v>
      </c>
      <c r="L15" s="20">
        <v>-89</v>
      </c>
      <c r="M15" s="20">
        <v>33.673000000000002</v>
      </c>
      <c r="N15" s="20">
        <v>-89.5</v>
      </c>
      <c r="O15" s="20">
        <v>33.611600000000003</v>
      </c>
      <c r="P15" s="20">
        <v>-88.5</v>
      </c>
      <c r="Q15" s="20">
        <v>33.807000000000002</v>
      </c>
      <c r="R15" s="20">
        <v>-88</v>
      </c>
      <c r="S15" s="20">
        <v>27.796600000000002</v>
      </c>
      <c r="T15" s="20">
        <v>-87.5</v>
      </c>
      <c r="U15" s="20">
        <v>30.081800000000001</v>
      </c>
      <c r="V15" s="20">
        <v>-88.5</v>
      </c>
      <c r="W15" s="20">
        <v>30.3582</v>
      </c>
      <c r="X15" s="20">
        <v>-89</v>
      </c>
      <c r="Y15" s="20">
        <v>34.063600000000001</v>
      </c>
    </row>
    <row r="16" spans="1:25">
      <c r="B16" s="20">
        <v>-89.5</v>
      </c>
      <c r="C16" s="20">
        <v>32.244999999999997</v>
      </c>
      <c r="D16" s="20">
        <v>-89.5</v>
      </c>
      <c r="E16" s="20">
        <v>30.010200000000001</v>
      </c>
      <c r="F16" s="20">
        <v>-89</v>
      </c>
      <c r="G16" s="20">
        <v>23.514700000000001</v>
      </c>
      <c r="H16" s="20">
        <v>-88.5</v>
      </c>
      <c r="I16" s="20">
        <v>25.015899999999998</v>
      </c>
      <c r="J16" s="20">
        <v>-89</v>
      </c>
      <c r="K16" s="20">
        <v>28.758500000000002</v>
      </c>
      <c r="L16" s="20">
        <v>-89.5</v>
      </c>
      <c r="M16" s="20">
        <v>31.6416</v>
      </c>
      <c r="N16" s="20">
        <v>-90</v>
      </c>
      <c r="O16" s="20">
        <v>30.5016</v>
      </c>
      <c r="P16" s="20">
        <v>-89</v>
      </c>
      <c r="Q16" s="20">
        <v>30.900700000000001</v>
      </c>
      <c r="R16" s="20">
        <v>-88.5</v>
      </c>
      <c r="S16" s="20">
        <v>25.049099999999999</v>
      </c>
      <c r="T16" s="20">
        <v>-88</v>
      </c>
      <c r="U16" s="20">
        <v>27.361599999999999</v>
      </c>
      <c r="V16" s="20">
        <v>-89</v>
      </c>
      <c r="W16" s="20">
        <v>27.937999999999999</v>
      </c>
      <c r="X16" s="20">
        <v>-89.5</v>
      </c>
      <c r="Y16" s="20">
        <v>30.733899999999998</v>
      </c>
    </row>
    <row r="17" spans="2:25">
      <c r="B17" s="20">
        <v>-90</v>
      </c>
      <c r="C17" s="20">
        <v>30.322600000000001</v>
      </c>
      <c r="D17" s="20">
        <v>-90</v>
      </c>
      <c r="E17" s="20">
        <v>27.210799999999999</v>
      </c>
      <c r="F17" s="20">
        <v>-89.5</v>
      </c>
      <c r="G17" s="20">
        <v>20.195599999999999</v>
      </c>
      <c r="H17" s="20">
        <v>-89</v>
      </c>
      <c r="I17" s="20">
        <v>20.7743</v>
      </c>
      <c r="J17" s="20">
        <v>-89.5</v>
      </c>
      <c r="K17" s="20">
        <v>25.8599</v>
      </c>
      <c r="L17" s="20">
        <v>-90</v>
      </c>
      <c r="M17" s="20">
        <v>29.420100000000001</v>
      </c>
      <c r="N17" s="20">
        <v>-90.5</v>
      </c>
      <c r="O17" s="20">
        <v>28.421600000000002</v>
      </c>
      <c r="P17" s="20">
        <v>-89.5</v>
      </c>
      <c r="Q17" s="20">
        <v>28.9971</v>
      </c>
      <c r="R17" s="20">
        <v>-89</v>
      </c>
      <c r="S17" s="20">
        <v>21.591200000000001</v>
      </c>
      <c r="T17" s="20">
        <v>-88.5</v>
      </c>
      <c r="U17" s="20">
        <v>24.3032</v>
      </c>
      <c r="V17" s="20">
        <v>-89.5</v>
      </c>
      <c r="W17" s="20">
        <v>25.622199999999999</v>
      </c>
      <c r="X17" s="20">
        <v>-90</v>
      </c>
      <c r="Y17" s="20">
        <v>28.4618</v>
      </c>
    </row>
    <row r="18" spans="2:25">
      <c r="B18" s="20">
        <v>-90.5</v>
      </c>
      <c r="C18" s="20">
        <v>28.115400000000001</v>
      </c>
      <c r="D18" s="20">
        <v>-90.5</v>
      </c>
      <c r="E18" s="20">
        <v>24.748999999999999</v>
      </c>
      <c r="F18" s="20"/>
      <c r="G18" s="20"/>
      <c r="H18" s="20"/>
      <c r="I18" s="20"/>
      <c r="J18" s="20">
        <v>-90</v>
      </c>
      <c r="K18" s="20">
        <v>21.990500000000001</v>
      </c>
      <c r="L18" s="20">
        <v>-90.5</v>
      </c>
      <c r="M18" s="20">
        <v>26.6358</v>
      </c>
      <c r="N18" s="20">
        <v>-91</v>
      </c>
      <c r="O18" s="20">
        <v>25.7455</v>
      </c>
      <c r="P18" s="20">
        <v>-90</v>
      </c>
      <c r="Q18" s="20">
        <v>26.251799999999999</v>
      </c>
      <c r="R18" s="20">
        <v>-89.5</v>
      </c>
      <c r="S18" s="20">
        <v>17.987200000000001</v>
      </c>
      <c r="T18" s="20">
        <v>-89</v>
      </c>
      <c r="U18" s="20">
        <v>20.599499999999999</v>
      </c>
      <c r="V18" s="20">
        <v>-90</v>
      </c>
      <c r="W18" s="20">
        <v>22.2241</v>
      </c>
      <c r="X18" s="20">
        <v>-90.5</v>
      </c>
      <c r="Y18" s="20">
        <v>26.214099999999998</v>
      </c>
    </row>
    <row r="19" spans="2:25">
      <c r="B19" s="20">
        <v>-91</v>
      </c>
      <c r="C19" s="20">
        <v>24.916699999999999</v>
      </c>
      <c r="D19" s="20">
        <v>-91</v>
      </c>
      <c r="E19" s="20">
        <v>20.850100000000001</v>
      </c>
      <c r="F19" s="20"/>
      <c r="G19" s="20"/>
      <c r="H19" s="20"/>
      <c r="I19" s="20"/>
      <c r="J19" s="20">
        <v>-90.5</v>
      </c>
      <c r="K19" s="20">
        <v>18.494199999999999</v>
      </c>
      <c r="L19" s="20">
        <v>-91</v>
      </c>
      <c r="M19" s="20">
        <v>23.729099999999999</v>
      </c>
      <c r="N19" s="20">
        <v>-91.5</v>
      </c>
      <c r="O19" s="20">
        <v>22.864000000000001</v>
      </c>
      <c r="P19" s="20">
        <v>-90.5</v>
      </c>
      <c r="Q19" s="20">
        <v>23.265999999999998</v>
      </c>
      <c r="R19" s="20"/>
      <c r="S19" s="20"/>
      <c r="T19" s="20"/>
      <c r="U19" s="20"/>
      <c r="V19" s="20">
        <v>-90.5</v>
      </c>
      <c r="W19" s="20">
        <v>19.0688</v>
      </c>
      <c r="X19" s="20">
        <v>-91</v>
      </c>
      <c r="Y19" s="20">
        <v>23.5505</v>
      </c>
    </row>
    <row r="20" spans="2:25">
      <c r="B20" s="20">
        <v>-91.5</v>
      </c>
      <c r="C20" s="20">
        <v>21.888000000000002</v>
      </c>
      <c r="D20" s="20"/>
      <c r="E20" s="20"/>
      <c r="F20" s="20"/>
      <c r="G20" s="20"/>
      <c r="H20" s="20"/>
      <c r="I20" s="20"/>
      <c r="J20" s="20"/>
      <c r="K20" s="20"/>
      <c r="L20" s="20">
        <v>-91.5</v>
      </c>
      <c r="M20" s="20">
        <v>20.649100000000001</v>
      </c>
      <c r="N20" s="20">
        <v>-92</v>
      </c>
      <c r="O20" s="20">
        <v>19.524899999999999</v>
      </c>
      <c r="P20" s="20">
        <v>-91</v>
      </c>
      <c r="Q20" s="20">
        <v>18.2942</v>
      </c>
      <c r="R20" s="20"/>
      <c r="S20" s="20"/>
      <c r="T20" s="20"/>
      <c r="U20" s="20"/>
      <c r="V20" s="20"/>
      <c r="W20" s="20"/>
      <c r="X20" s="20">
        <v>-91.5</v>
      </c>
      <c r="Y20" s="20">
        <v>20.688800000000001</v>
      </c>
    </row>
    <row r="21" spans="2:25">
      <c r="B21" s="20">
        <v>-92</v>
      </c>
      <c r="C21" s="20">
        <v>18.820399999999999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2:2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13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-91.019793971010671</v>
      </c>
      <c r="C80" s="51"/>
      <c r="D80" s="51">
        <f t="shared" ref="D80" ca="1" si="0">IF(ISNA(MATCH($A$10,E7:E78,$E$1)),"N/A",FORECAST($A$10,OFFSET(D7:D78,MATCH($A$10,E7:E78,$E$1)-1,0,2),OFFSET(E7:E78,MATCH($A$10,E7:E78,$E$1)-1,0,2)))</f>
        <v>-90.490291656511502</v>
      </c>
      <c r="E80" s="51"/>
      <c r="F80" s="51">
        <f t="shared" ref="F80" ca="1" si="1">IF(ISNA(MATCH($A$10,G7:G78,$E$1)),"N/A",FORECAST($A$10,OFFSET(F7:F78,MATCH($A$10,G7:G78,$E$1)-1,0,2),OFFSET(G7:G78,MATCH($A$10,G7:G78,$E$1)-1,0,2)))</f>
        <v>-88.831338139339096</v>
      </c>
      <c r="G80" s="51"/>
      <c r="H80" s="51">
        <f t="shared" ref="H80" ca="1" si="2">IF(ISNA(MATCH($A$10,I7:I78,$E$1)),"N/A",FORECAST($A$10,OFFSET(H7:H78,MATCH($A$10,I7:I78,$E$1)-1,0,2),OFFSET(I7:I78,MATCH($A$10,I7:I78,$E$1)-1,0,2)))</f>
        <v>-88.525827517917776</v>
      </c>
      <c r="I80" s="51"/>
      <c r="J80" s="51">
        <f t="shared" ref="J80" ca="1" si="3">IF(ISNA(MATCH($A$10,K7:K78,$E$1)),"N/A",FORECAST($A$10,OFFSET(J7:J78,MATCH($A$10,K7:K78,$E$1)-1,0,2),OFFSET(K7:K78,MATCH($A$10,K7:K78,$E$1)-1,0,2)))</f>
        <v>-89.637372719284642</v>
      </c>
      <c r="K80" s="51"/>
      <c r="L80" s="51">
        <f t="shared" ref="L80" ca="1" si="4">IF(ISNA(MATCH($A$10,M7:M78,$E$1)),"N/A",FORECAST($A$10,OFFSET(L7:L78,MATCH($A$10,M7:M78,$E$1)-1,0,2),OFFSET(M7:M78,MATCH($A$10,M7:M78,$E$1)-1,0,2)))</f>
        <v>-90.816338115388589</v>
      </c>
      <c r="M80" s="51"/>
      <c r="N80" s="51">
        <f t="shared" ref="N80" ca="1" si="5">IF(ISNA(MATCH($A$10,O7:O78,$E$1)),"N/A",FORECAST($A$10,OFFSET(N7:N78,MATCH($A$10,O7:O78,$E$1)-1,0,2),OFFSET(O7:O78,MATCH($A$10,O7:O78,$E$1)-1,0,2)))</f>
        <v>-91.164619121985083</v>
      </c>
      <c r="O80" s="51"/>
      <c r="P80" s="51">
        <f t="shared" ref="P80" ca="1" si="6">IF(ISNA(MATCH($A$10,Q7:Q78,$E$1)),"N/A",FORECAST($A$10,OFFSET(P7:P78,MATCH($A$10,Q7:Q78,$E$1)-1,0,2),OFFSET(Q7:Q78,MATCH($A$10,Q7:Q78,$E$1)-1,0,2)))</f>
        <v>-90.243653292249988</v>
      </c>
      <c r="Q80" s="51"/>
      <c r="R80" s="51">
        <f t="shared" ref="R80" ca="1" si="7">IF(ISNA(MATCH($A$10,S7:S78,$E$1)),"N/A",FORECAST($A$10,OFFSET(R7:R78,MATCH($A$10,S7:S78,$E$1)-1,0,2),OFFSET(S7:S78,MATCH($A$10,S7:S78,$E$1)-1,0,2)))</f>
        <v>-88.536481679632146</v>
      </c>
      <c r="S80" s="51"/>
      <c r="T80" s="51">
        <f t="shared" ref="T80" ca="1" si="8">IF(ISNA(MATCH($A$10,U7:U78,$E$1)),"N/A",FORECAST($A$10,OFFSET(T7:T78,MATCH($A$10,U7:U78,$E$1)-1,0,2),OFFSET(U7:U78,MATCH($A$10,U7:U78,$E$1)-1,0,2)))</f>
        <v>-88.41930421135234</v>
      </c>
      <c r="U80" s="51"/>
      <c r="V80" s="51">
        <f t="shared" ref="V80" ca="1" si="9">IF(ISNA(MATCH($A$10,W7:W78,$E$1)),"N/A",FORECAST($A$10,OFFSET(V7:V78,MATCH($A$10,W7:W78,$E$1)-1,0,2),OFFSET(W7:W78,MATCH($A$10,W7:W78,$E$1)-1,0,2)))</f>
        <v>-89.621450222182986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-90.766049707163234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-91.019793971010671</v>
      </c>
      <c r="C81" s="51"/>
      <c r="D81" s="51">
        <f ca="1">IF(D80="N/A",'General Info'!$B$30,'Ori1-Raw Data'!D80:E80)</f>
        <v>-90.490291656511502</v>
      </c>
      <c r="E81" s="51"/>
      <c r="F81" s="51">
        <f ca="1">IF(F80="N/A",'General Info'!$B$30,'Ori1-Raw Data'!F80:G80)</f>
        <v>-88.831338139339096</v>
      </c>
      <c r="G81" s="51"/>
      <c r="H81" s="51">
        <f ca="1">IF(H80="N/A",'General Info'!$B$30,'Ori1-Raw Data'!H80:I80)</f>
        <v>-88.525827517917776</v>
      </c>
      <c r="I81" s="51"/>
      <c r="J81" s="51">
        <f ca="1">IF(J80="N/A",'General Info'!$B$30,'Ori1-Raw Data'!J80:K80)</f>
        <v>-89.637372719284642</v>
      </c>
      <c r="K81" s="51"/>
      <c r="L81" s="51">
        <f ca="1">IF(L80="N/A",'General Info'!$B$30,'Ori1-Raw Data'!L80:M80)</f>
        <v>-90.816338115388589</v>
      </c>
      <c r="M81" s="51"/>
      <c r="N81" s="51">
        <f ca="1">IF(N80="N/A",'General Info'!$B$30,'Ori1-Raw Data'!N80:O80)</f>
        <v>-91.164619121985083</v>
      </c>
      <c r="O81" s="51"/>
      <c r="P81" s="51">
        <f ca="1">IF(P80="N/A",'General Info'!$B$30,'Ori1-Raw Data'!P80:Q80)</f>
        <v>-90.243653292249988</v>
      </c>
      <c r="Q81" s="51"/>
      <c r="R81" s="51">
        <f ca="1">IF(R80="N/A",'General Info'!$B$30,'Ori1-Raw Data'!R80:S80)</f>
        <v>-88.536481679632146</v>
      </c>
      <c r="S81" s="51"/>
      <c r="T81" s="51">
        <f ca="1">IF(T80="N/A",'General Info'!$B$30,'Ori1-Raw Data'!T80:U80)</f>
        <v>-88.41930421135234</v>
      </c>
      <c r="U81" s="51"/>
      <c r="V81" s="51">
        <f ca="1">IF(V80="N/A",'General Info'!$B$30,'Ori1-Raw Data'!V80:W80)</f>
        <v>-89.621450222182986</v>
      </c>
      <c r="W81" s="51"/>
      <c r="X81" s="51">
        <f ca="1">IF(X80="N/A",'General Info'!$B$30,'Ori1-Raw Data'!X80:Y80)</f>
        <v>-90.766049707163234</v>
      </c>
      <c r="Y81" s="51"/>
    </row>
    <row r="82" spans="1:25" s="12" customFormat="1" ht="27.6">
      <c r="A82" s="25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-89.144279361229025</v>
      </c>
      <c r="C82" s="51"/>
      <c r="D82" s="51">
        <f t="shared" ref="D82" ca="1" si="11">IF(ISNA(MATCH($A$12,E8:E79,$E$1)),"N/A",FORECAST($A$12,OFFSET(D8:D79,MATCH($A$12,E8:E79,$E$1)-1,0,2),OFFSET(E8:E79,MATCH($A$12,E8:E79,$E$1)-1,0,2)))</f>
        <v>-88.71111972376859</v>
      </c>
      <c r="E82" s="51"/>
      <c r="F82" s="51">
        <f t="shared" ref="F82" ca="1" si="12">IF(ISNA(MATCH($A$12,G8:G79,$E$1)),"N/A",FORECAST($A$12,OFFSET(F8:F79,MATCH($A$12,G8:G79,$E$1)-1,0,2),OFFSET(G8:G79,MATCH($A$12,G8:G79,$E$1)-1,0,2)))</f>
        <v>-87.382606864603076</v>
      </c>
      <c r="G82" s="51"/>
      <c r="H82" s="51">
        <f t="shared" ref="H82" ca="1" si="13">IF(ISNA(MATCH($A$12,I8:I79,$E$1)),"N/A",FORECAST($A$12,OFFSET(H8:H79,MATCH($A$12,I8:I79,$E$1)-1,0,2),OFFSET(I8:I79,MATCH($A$12,I8:I79,$E$1)-1,0,2)))</f>
        <v>-86.85749822316987</v>
      </c>
      <c r="I82" s="51"/>
      <c r="J82" s="51">
        <f t="shared" ref="J82" ca="1" si="14">IF(ISNA(MATCH($A$12,K8:K79,$E$1)),"N/A",FORECAST($A$12,OFFSET(J8:J79,MATCH($A$12,K8:K79,$E$1)-1,0,2),OFFSET(K8:K79,MATCH($A$12,K8:K79,$E$1)-1,0,2)))</f>
        <v>-87.661261038210782</v>
      </c>
      <c r="K82" s="51"/>
      <c r="L82" s="51">
        <f t="shared" ref="L82" ca="1" si="15">IF(ISNA(MATCH($A$12,M8:M79,$E$1)),"N/A",FORECAST($A$12,OFFSET(L8:L79,MATCH($A$12,M8:M79,$E$1)-1,0,2),OFFSET(M8:M79,MATCH($A$12,M8:M79,$E$1)-1,0,2)))</f>
        <v>-89.004971940533636</v>
      </c>
      <c r="M82" s="51"/>
      <c r="N82" s="51">
        <f t="shared" ref="N82" ca="1" si="16">IF(ISNA(MATCH($A$12,O8:O79,$E$1)),"N/A",FORECAST($A$12,OFFSET(N8:N79,MATCH($A$12,O8:O79,$E$1)-1,0,2),OFFSET(O8:O79,MATCH($A$12,O8:O79,$E$1)-1,0,2)))</f>
        <v>-89.480279532835539</v>
      </c>
      <c r="O82" s="51"/>
      <c r="P82" s="51">
        <f t="shared" ref="P82" ca="1" si="17">IF(ISNA(MATCH($A$12,Q8:Q79,$E$1)),"N/A",FORECAST($A$12,OFFSET(P8:P79,MATCH($A$12,Q8:Q79,$E$1)-1,0,2),OFFSET(Q8:Q79,MATCH($A$12,Q8:Q79,$E$1)-1,0,2)))</f>
        <v>-88.526528575852453</v>
      </c>
      <c r="Q82" s="51"/>
      <c r="R82" s="51">
        <f t="shared" ref="R82" ca="1" si="18">IF(ISNA(MATCH($A$12,S8:S79,$E$1)),"N/A",FORECAST($A$12,OFFSET(R8:R79,MATCH($A$12,S8:S79,$E$1)-1,0,2),OFFSET(S8:S79,MATCH($A$12,S8:S79,$E$1)-1,0,2)))</f>
        <v>-86.90310304449649</v>
      </c>
      <c r="S82" s="51"/>
      <c r="T82" s="51">
        <f t="shared" ref="T82" ca="1" si="19">IF(ISNA(MATCH($A$12,U8:U79,$E$1)),"N/A",FORECAST($A$12,OFFSET(T8:T79,MATCH($A$12,U8:U79,$E$1)-1,0,2),OFFSET(U8:U79,MATCH($A$12,U8:U79,$E$1)-1,0,2)))</f>
        <v>-86.325385221010009</v>
      </c>
      <c r="U82" s="51"/>
      <c r="V82" s="51">
        <f t="shared" ref="V82" ca="1" si="20">IF(ISNA(MATCH($A$12,W8:W79,$E$1)),"N/A",FORECAST($A$12,OFFSET(V8:V79,MATCH($A$12,W8:W79,$E$1)-1,0,2),OFFSET(W8:W79,MATCH($A$12,W8:W79,$E$1)-1,0,2)))</f>
        <v>-88.004631021831969</v>
      </c>
      <c r="W82" s="51"/>
      <c r="X82" s="51">
        <f t="shared" ref="X82" ca="1" si="21">IF(ISNA(MATCH($A$12,Y8:Y79,$E$1)),"N/A",FORECAST($A$12,OFFSET(X8:X79,MATCH($A$12,Y8:Y79,$E$1)-1,0,2),OFFSET(Y8:Y79,MATCH($A$12,Y8:Y79,$E$1)-1,0,2)))</f>
        <v>-89.061687239090602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-89.144279361229025</v>
      </c>
      <c r="C83" s="51"/>
      <c r="D83" s="51">
        <f ca="1">IF(D82="N/A",'General Info'!$B$30,'Ori1-Raw Data'!D82)</f>
        <v>-88.71111972376859</v>
      </c>
      <c r="E83" s="51"/>
      <c r="F83" s="51">
        <f ca="1">IF(F82="N/A",'General Info'!$B$30,'Ori1-Raw Data'!F82)</f>
        <v>-87.382606864603076</v>
      </c>
      <c r="G83" s="51"/>
      <c r="H83" s="51">
        <f ca="1">IF(H82="N/A",'General Info'!$B$30,'Ori1-Raw Data'!H82)</f>
        <v>-86.85749822316987</v>
      </c>
      <c r="I83" s="51"/>
      <c r="J83" s="51">
        <f ca="1">IF(J82="N/A",'General Info'!$B$30,'Ori1-Raw Data'!J82)</f>
        <v>-87.661261038210782</v>
      </c>
      <c r="K83" s="51"/>
      <c r="L83" s="51">
        <f ca="1">IF(L82="N/A",'General Info'!$B$30,'Ori1-Raw Data'!L82)</f>
        <v>-89.004971940533636</v>
      </c>
      <c r="M83" s="51"/>
      <c r="N83" s="51">
        <f ca="1">IF(N82="N/A",'General Info'!$B$30,'Ori1-Raw Data'!N82)</f>
        <v>-89.480279532835539</v>
      </c>
      <c r="O83" s="51"/>
      <c r="P83" s="51">
        <f ca="1">IF(P82="N/A",'General Info'!$B$30,'Ori1-Raw Data'!P82)</f>
        <v>-88.526528575852453</v>
      </c>
      <c r="Q83" s="51"/>
      <c r="R83" s="51">
        <f ca="1">IF(R82="N/A",'General Info'!$B$30,'Ori1-Raw Data'!R82)</f>
        <v>-86.90310304449649</v>
      </c>
      <c r="S83" s="51"/>
      <c r="T83" s="51">
        <f ca="1">IF(T82="N/A",'General Info'!$B$30,'Ori1-Raw Data'!T82)</f>
        <v>-86.325385221010009</v>
      </c>
      <c r="U83" s="51"/>
      <c r="V83" s="51">
        <f ca="1">IF(V82="N/A",'General Info'!$B$30,'Ori1-Raw Data'!V82)</f>
        <v>-88.004631021831969</v>
      </c>
      <c r="W83" s="51"/>
      <c r="X83" s="51">
        <f ca="1">IF(X82="N/A",'General Info'!$B$30,'Ori1-Raw Data'!X82)</f>
        <v>-89.061687239090602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-89.952930836413273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-88.201798175283912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</sheetData>
  <mergeCells count="60">
    <mergeCell ref="V83:W83"/>
    <mergeCell ref="X83:Y83"/>
    <mergeCell ref="L83:M83"/>
    <mergeCell ref="N83:O83"/>
    <mergeCell ref="P83:Q83"/>
    <mergeCell ref="R83:S83"/>
    <mergeCell ref="T83:U83"/>
    <mergeCell ref="B83:C83"/>
    <mergeCell ref="D83:E83"/>
    <mergeCell ref="F83:G83"/>
    <mergeCell ref="H83:I83"/>
    <mergeCell ref="J83:K83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D5:E5"/>
    <mergeCell ref="F5:G5"/>
    <mergeCell ref="H5:I5"/>
    <mergeCell ref="J5:K5"/>
    <mergeCell ref="B5:C5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H3" zoomScaleNormal="100" workbookViewId="0">
      <selection activeCell="H43" sqref="H43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7.6">
      <c r="A2" s="17" t="s">
        <v>42</v>
      </c>
      <c r="B2" s="17" t="s">
        <v>71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-82</v>
      </c>
      <c r="C7" s="20">
        <v>35.423999999999999</v>
      </c>
      <c r="D7" s="20">
        <v>-82</v>
      </c>
      <c r="E7" s="20">
        <v>35.423999999999999</v>
      </c>
      <c r="F7" s="20">
        <v>-82</v>
      </c>
      <c r="G7" s="20">
        <v>35.423999999999999</v>
      </c>
      <c r="H7" s="20">
        <v>-82</v>
      </c>
      <c r="I7" s="20">
        <v>35.423999999999999</v>
      </c>
      <c r="J7" s="20">
        <v>-82</v>
      </c>
      <c r="K7" s="20">
        <v>35.423999999999999</v>
      </c>
      <c r="L7" s="20">
        <v>-82</v>
      </c>
      <c r="M7" s="20">
        <v>35.423999999999999</v>
      </c>
      <c r="N7" s="20">
        <v>-82</v>
      </c>
      <c r="O7" s="20">
        <v>35.423999999999999</v>
      </c>
      <c r="P7" s="20">
        <v>-82</v>
      </c>
      <c r="Q7" s="20">
        <v>35.423999999999999</v>
      </c>
      <c r="R7" s="20">
        <v>-82</v>
      </c>
      <c r="S7" s="20">
        <v>35.423999999999999</v>
      </c>
      <c r="T7" s="20">
        <v>-82</v>
      </c>
      <c r="U7" s="20">
        <v>35.423999999999999</v>
      </c>
      <c r="V7" s="20">
        <v>-82</v>
      </c>
      <c r="W7" s="20">
        <v>35.423999999999999</v>
      </c>
      <c r="X7" s="20">
        <v>-82</v>
      </c>
      <c r="Y7" s="20">
        <v>35.423999999999999</v>
      </c>
    </row>
    <row r="8" spans="1:25">
      <c r="B8" s="20">
        <v>-83</v>
      </c>
      <c r="C8" s="20">
        <v>35.423999999999999</v>
      </c>
      <c r="D8" s="20">
        <v>-83</v>
      </c>
      <c r="E8" s="20">
        <v>35.423999999999999</v>
      </c>
      <c r="F8" s="20">
        <v>-83</v>
      </c>
      <c r="G8" s="20">
        <v>35.423999999999999</v>
      </c>
      <c r="H8" s="20">
        <v>-83</v>
      </c>
      <c r="I8" s="20">
        <v>35.423999999999999</v>
      </c>
      <c r="J8" s="20">
        <v>-83</v>
      </c>
      <c r="K8" s="20">
        <v>35.423999999999999</v>
      </c>
      <c r="L8" s="20">
        <v>-83</v>
      </c>
      <c r="M8" s="20">
        <v>35.423999999999999</v>
      </c>
      <c r="N8" s="20">
        <v>-83</v>
      </c>
      <c r="O8" s="20">
        <v>35.423999999999999</v>
      </c>
      <c r="P8" s="20">
        <v>-83</v>
      </c>
      <c r="Q8" s="20">
        <v>35.423999999999999</v>
      </c>
      <c r="R8" s="20">
        <v>-83</v>
      </c>
      <c r="S8" s="20">
        <v>35.423999999999999</v>
      </c>
      <c r="T8" s="20">
        <v>-83</v>
      </c>
      <c r="U8" s="20">
        <v>35.423999999999999</v>
      </c>
      <c r="V8" s="20">
        <v>-83</v>
      </c>
      <c r="W8" s="20">
        <v>35.423999999999999</v>
      </c>
      <c r="X8" s="20">
        <v>-83</v>
      </c>
      <c r="Y8" s="20">
        <v>35.423999999999999</v>
      </c>
    </row>
    <row r="9" spans="1:25">
      <c r="A9" t="s">
        <v>31</v>
      </c>
      <c r="B9" s="20">
        <v>-84</v>
      </c>
      <c r="C9" s="20">
        <v>35.423999999999999</v>
      </c>
      <c r="D9" s="20">
        <v>-84</v>
      </c>
      <c r="E9" s="20">
        <v>35.423999999999999</v>
      </c>
      <c r="F9" s="20">
        <v>-84</v>
      </c>
      <c r="G9" s="20">
        <v>35.423999999999999</v>
      </c>
      <c r="H9" s="20">
        <v>-84</v>
      </c>
      <c r="I9" s="20">
        <v>35.423999999999999</v>
      </c>
      <c r="J9" s="20">
        <v>-84</v>
      </c>
      <c r="K9" s="20">
        <v>35.423999999999999</v>
      </c>
      <c r="L9" s="20">
        <v>-84</v>
      </c>
      <c r="M9" s="20">
        <v>35.423999999999999</v>
      </c>
      <c r="N9" s="20">
        <v>-84</v>
      </c>
      <c r="O9" s="20">
        <v>35.423999999999999</v>
      </c>
      <c r="P9" s="20">
        <v>-84</v>
      </c>
      <c r="Q9" s="20">
        <v>35.423999999999999</v>
      </c>
      <c r="R9" s="20">
        <v>-84</v>
      </c>
      <c r="S9" s="20">
        <v>35.423999999999999</v>
      </c>
      <c r="T9" s="20">
        <v>-84</v>
      </c>
      <c r="U9" s="20">
        <v>35.423999999999999</v>
      </c>
      <c r="V9" s="20">
        <v>-84</v>
      </c>
      <c r="W9" s="20">
        <v>35.423999999999999</v>
      </c>
      <c r="X9" s="20">
        <v>-84</v>
      </c>
      <c r="Y9" s="20">
        <v>35.423999999999999</v>
      </c>
    </row>
    <row r="10" spans="1:25">
      <c r="A10" s="1">
        <f>0.7*'General Info'!B29</f>
        <v>24.796799999999998</v>
      </c>
      <c r="B10" s="20">
        <v>-85</v>
      </c>
      <c r="C10" s="20">
        <v>35.423999999999999</v>
      </c>
      <c r="D10" s="20">
        <v>-85</v>
      </c>
      <c r="E10" s="20">
        <v>35.423999999999999</v>
      </c>
      <c r="F10" s="20">
        <v>-85</v>
      </c>
      <c r="G10" s="20">
        <v>35.423999999999999</v>
      </c>
      <c r="H10" s="20">
        <v>-85</v>
      </c>
      <c r="I10" s="20">
        <v>35.423999999999999</v>
      </c>
      <c r="J10" s="20">
        <v>-85</v>
      </c>
      <c r="K10" s="20">
        <v>35.423999999999999</v>
      </c>
      <c r="L10" s="20">
        <v>-85</v>
      </c>
      <c r="M10" s="20">
        <v>35.423999999999999</v>
      </c>
      <c r="N10" s="20">
        <v>-85</v>
      </c>
      <c r="O10" s="20">
        <v>35.423999999999999</v>
      </c>
      <c r="P10" s="20">
        <v>-85</v>
      </c>
      <c r="Q10" s="20">
        <v>35.423999999999999</v>
      </c>
      <c r="R10" s="20">
        <v>-85</v>
      </c>
      <c r="S10" s="20">
        <v>35.423999999999999</v>
      </c>
      <c r="T10" s="20">
        <v>-85</v>
      </c>
      <c r="U10" s="20">
        <v>35.423999999999999</v>
      </c>
      <c r="V10" s="20">
        <v>-85</v>
      </c>
      <c r="W10" s="20">
        <v>35.423999999999999</v>
      </c>
      <c r="X10" s="20">
        <v>-85</v>
      </c>
      <c r="Y10" s="20">
        <v>35.423999999999999</v>
      </c>
    </row>
    <row r="11" spans="1:25">
      <c r="A11" s="1" t="s">
        <v>32</v>
      </c>
      <c r="B11" s="20">
        <v>-86</v>
      </c>
      <c r="C11" s="20">
        <v>35.423999999999999</v>
      </c>
      <c r="D11" s="20">
        <v>-86</v>
      </c>
      <c r="E11" s="20">
        <v>35.423999999999999</v>
      </c>
      <c r="F11" s="20">
        <v>-86</v>
      </c>
      <c r="G11" s="20">
        <v>35.423999999999999</v>
      </c>
      <c r="H11" s="20">
        <v>-86</v>
      </c>
      <c r="I11" s="20">
        <v>35.423999999999999</v>
      </c>
      <c r="J11" s="20">
        <v>-86</v>
      </c>
      <c r="K11" s="20">
        <v>35.423999999999999</v>
      </c>
      <c r="L11" s="20">
        <v>-86</v>
      </c>
      <c r="M11" s="20">
        <v>35.423999999999999</v>
      </c>
      <c r="N11" s="20">
        <v>-86</v>
      </c>
      <c r="O11" s="20">
        <v>35.423999999999999</v>
      </c>
      <c r="P11" s="20">
        <v>-86</v>
      </c>
      <c r="Q11" s="20">
        <v>35.423999999999999</v>
      </c>
      <c r="R11" s="20">
        <v>-86</v>
      </c>
      <c r="S11" s="20">
        <v>35.423999999999999</v>
      </c>
      <c r="T11" s="20">
        <v>-86</v>
      </c>
      <c r="U11" s="20">
        <v>35.367400000000004</v>
      </c>
      <c r="V11" s="20">
        <v>-86</v>
      </c>
      <c r="W11" s="20">
        <v>35.423999999999999</v>
      </c>
      <c r="X11" s="20">
        <v>-86</v>
      </c>
      <c r="Y11" s="20">
        <v>35.423999999999999</v>
      </c>
    </row>
    <row r="12" spans="1:25">
      <c r="A12" s="1">
        <f>0.95*'General Info'!B29</f>
        <v>33.652799999999999</v>
      </c>
      <c r="B12" s="20">
        <v>-87</v>
      </c>
      <c r="C12" s="20">
        <v>35.423999999999999</v>
      </c>
      <c r="D12" s="20">
        <v>-87</v>
      </c>
      <c r="E12" s="20">
        <v>35.423999999999999</v>
      </c>
      <c r="F12" s="20">
        <v>-87</v>
      </c>
      <c r="G12" s="20">
        <v>35.423999999999999</v>
      </c>
      <c r="H12" s="20">
        <v>-87</v>
      </c>
      <c r="I12" s="20">
        <v>35.423999999999999</v>
      </c>
      <c r="J12" s="20">
        <v>-87</v>
      </c>
      <c r="K12" s="20">
        <v>35.423999999999999</v>
      </c>
      <c r="L12" s="20">
        <v>-87</v>
      </c>
      <c r="M12" s="20">
        <v>35.324800000000003</v>
      </c>
      <c r="N12" s="20">
        <v>-87</v>
      </c>
      <c r="O12" s="20">
        <v>35.423999999999999</v>
      </c>
      <c r="P12" s="20">
        <v>-87</v>
      </c>
      <c r="Q12" s="20">
        <v>35.423999999999999</v>
      </c>
      <c r="R12" s="20">
        <v>-87</v>
      </c>
      <c r="S12" s="20">
        <v>35.423999999999999</v>
      </c>
      <c r="T12" s="20">
        <v>-87</v>
      </c>
      <c r="U12" s="20">
        <v>35.048400000000001</v>
      </c>
      <c r="V12" s="20">
        <v>-87</v>
      </c>
      <c r="W12" s="20">
        <v>35.423999999999999</v>
      </c>
      <c r="X12" s="20">
        <v>-87</v>
      </c>
      <c r="Y12" s="20">
        <v>35.423999999999999</v>
      </c>
    </row>
    <row r="13" spans="1:25">
      <c r="B13" s="20">
        <v>-88</v>
      </c>
      <c r="C13" s="20">
        <v>35.384399999999999</v>
      </c>
      <c r="D13" s="20">
        <v>-88</v>
      </c>
      <c r="E13" s="20">
        <v>35.423999999999999</v>
      </c>
      <c r="F13" s="20">
        <v>-88</v>
      </c>
      <c r="G13" s="20">
        <v>35.3872</v>
      </c>
      <c r="H13" s="20">
        <v>-88</v>
      </c>
      <c r="I13" s="20">
        <v>35.129399999999997</v>
      </c>
      <c r="J13" s="20">
        <v>-88</v>
      </c>
      <c r="K13" s="20">
        <v>35.305199999999999</v>
      </c>
      <c r="L13" s="20">
        <v>-88</v>
      </c>
      <c r="M13" s="20">
        <v>35.2256</v>
      </c>
      <c r="N13" s="20">
        <v>-88</v>
      </c>
      <c r="O13" s="20">
        <v>35.423999999999999</v>
      </c>
      <c r="P13" s="20">
        <v>-88</v>
      </c>
      <c r="Q13" s="20">
        <v>35.423999999999999</v>
      </c>
      <c r="R13" s="20">
        <v>-88</v>
      </c>
      <c r="S13" s="20">
        <v>35.305</v>
      </c>
      <c r="T13" s="20">
        <v>-87.5</v>
      </c>
      <c r="U13" s="20">
        <v>34.454799999999999</v>
      </c>
      <c r="V13" s="20">
        <v>-88</v>
      </c>
      <c r="W13" s="20">
        <v>35.186</v>
      </c>
      <c r="X13" s="20">
        <v>-88</v>
      </c>
      <c r="Y13" s="20">
        <v>35.404200000000003</v>
      </c>
    </row>
    <row r="14" spans="1:25">
      <c r="B14" s="20">
        <v>-89</v>
      </c>
      <c r="C14" s="20">
        <v>35.1492</v>
      </c>
      <c r="D14" s="20">
        <v>-89</v>
      </c>
      <c r="E14" s="20">
        <v>35.404200000000003</v>
      </c>
      <c r="F14" s="20">
        <v>-89</v>
      </c>
      <c r="G14" s="20">
        <v>35.066800000000001</v>
      </c>
      <c r="H14" s="20">
        <v>-88.5</v>
      </c>
      <c r="I14" s="20">
        <v>34.2012</v>
      </c>
      <c r="J14" s="20">
        <v>-88.5</v>
      </c>
      <c r="K14" s="20">
        <v>34.042000000000002</v>
      </c>
      <c r="L14" s="20">
        <v>-89</v>
      </c>
      <c r="M14" s="20">
        <v>34.891399999999997</v>
      </c>
      <c r="N14" s="20">
        <v>-89</v>
      </c>
      <c r="O14" s="20">
        <v>35.1492</v>
      </c>
      <c r="P14" s="20">
        <v>-89</v>
      </c>
      <c r="Q14" s="20">
        <v>35.227200000000003</v>
      </c>
      <c r="R14" s="20">
        <v>-89</v>
      </c>
      <c r="S14" s="20">
        <v>34.633400000000002</v>
      </c>
      <c r="T14" s="20">
        <v>-88</v>
      </c>
      <c r="U14" s="20">
        <v>34.067999999999998</v>
      </c>
      <c r="V14" s="20">
        <v>-88.5</v>
      </c>
      <c r="W14" s="20">
        <v>34.401000000000003</v>
      </c>
      <c r="X14" s="20">
        <v>-88.5</v>
      </c>
      <c r="Y14" s="20">
        <v>35.129399999999997</v>
      </c>
    </row>
    <row r="15" spans="1:25">
      <c r="B15" s="20">
        <v>-90</v>
      </c>
      <c r="C15" s="20">
        <v>35.010199999999998</v>
      </c>
      <c r="D15" s="20">
        <v>-90</v>
      </c>
      <c r="E15" s="20">
        <v>34.911200000000001</v>
      </c>
      <c r="F15" s="20">
        <v>-89.5</v>
      </c>
      <c r="G15" s="20">
        <v>34.556600000000003</v>
      </c>
      <c r="H15" s="20">
        <v>-89</v>
      </c>
      <c r="I15" s="20">
        <v>32.714300000000001</v>
      </c>
      <c r="J15" s="20">
        <v>-89</v>
      </c>
      <c r="K15" s="20">
        <v>33.011800000000001</v>
      </c>
      <c r="L15" s="20">
        <v>-89.5</v>
      </c>
      <c r="M15" s="20">
        <v>33.808399999999999</v>
      </c>
      <c r="N15" s="20">
        <v>-90</v>
      </c>
      <c r="O15" s="20">
        <v>34.4604</v>
      </c>
      <c r="P15" s="20">
        <v>-89.5</v>
      </c>
      <c r="Q15" s="20">
        <v>34.4758</v>
      </c>
      <c r="R15" s="20">
        <v>-89.5</v>
      </c>
      <c r="S15" s="20">
        <v>33.436199999999999</v>
      </c>
      <c r="T15" s="20">
        <v>-88.5</v>
      </c>
      <c r="U15" s="20">
        <v>33.436300000000003</v>
      </c>
      <c r="V15" s="20">
        <v>-89</v>
      </c>
      <c r="W15" s="20">
        <v>33.4724</v>
      </c>
      <c r="X15" s="20">
        <v>-89</v>
      </c>
      <c r="Y15" s="20">
        <v>34.831600000000002</v>
      </c>
    </row>
    <row r="16" spans="1:25">
      <c r="B16" s="20">
        <v>-90.5</v>
      </c>
      <c r="C16" s="20">
        <v>34.110799999999998</v>
      </c>
      <c r="D16" s="20">
        <v>-90.5</v>
      </c>
      <c r="E16" s="20">
        <v>33.5124</v>
      </c>
      <c r="F16" s="20">
        <v>-90</v>
      </c>
      <c r="G16" s="20">
        <v>33.240400000000001</v>
      </c>
      <c r="H16" s="20">
        <v>-89.5</v>
      </c>
      <c r="I16" s="20">
        <v>30.880600000000001</v>
      </c>
      <c r="J16" s="20">
        <v>-89.5</v>
      </c>
      <c r="K16" s="20">
        <v>31.357700000000001</v>
      </c>
      <c r="L16" s="20">
        <v>-90</v>
      </c>
      <c r="M16" s="20">
        <v>32.2941</v>
      </c>
      <c r="N16" s="20">
        <v>-90.5</v>
      </c>
      <c r="O16" s="20">
        <v>33.711199999999998</v>
      </c>
      <c r="P16" s="20">
        <v>-90</v>
      </c>
      <c r="Q16" s="20">
        <v>33.909399999999998</v>
      </c>
      <c r="R16" s="20">
        <v>-90</v>
      </c>
      <c r="S16" s="20">
        <v>31.610199999999999</v>
      </c>
      <c r="T16" s="20">
        <v>-89</v>
      </c>
      <c r="U16" s="20">
        <v>32.171799999999998</v>
      </c>
      <c r="V16" s="20">
        <v>-89.5</v>
      </c>
      <c r="W16" s="20">
        <v>31.631799999999998</v>
      </c>
      <c r="X16" s="20">
        <v>-89.5</v>
      </c>
      <c r="Y16" s="20">
        <v>34.168799999999997</v>
      </c>
    </row>
    <row r="17" spans="2:25">
      <c r="B17" s="20">
        <v>-91</v>
      </c>
      <c r="C17" s="20">
        <v>31.494499999999999</v>
      </c>
      <c r="D17" s="20">
        <v>-91</v>
      </c>
      <c r="E17" s="20">
        <v>31.770299999999999</v>
      </c>
      <c r="F17" s="20">
        <v>-90.5</v>
      </c>
      <c r="G17" s="20">
        <v>31.436800000000002</v>
      </c>
      <c r="H17" s="20">
        <v>-90</v>
      </c>
      <c r="I17" s="20">
        <v>28.422699999999999</v>
      </c>
      <c r="J17" s="20">
        <v>-90</v>
      </c>
      <c r="K17" s="20">
        <v>28.884899999999998</v>
      </c>
      <c r="L17" s="20">
        <v>-90.5</v>
      </c>
      <c r="M17" s="20">
        <v>30.8063</v>
      </c>
      <c r="N17" s="20">
        <v>-91</v>
      </c>
      <c r="O17" s="20">
        <v>29.989799999999999</v>
      </c>
      <c r="P17" s="20">
        <v>-90.5</v>
      </c>
      <c r="Q17" s="20">
        <v>31.600100000000001</v>
      </c>
      <c r="R17" s="20">
        <v>-90.5</v>
      </c>
      <c r="S17" s="20">
        <v>29.653300000000002</v>
      </c>
      <c r="T17" s="20">
        <v>-89.5</v>
      </c>
      <c r="U17" s="20">
        <v>30.5015</v>
      </c>
      <c r="V17" s="20">
        <v>-90</v>
      </c>
      <c r="W17" s="20">
        <v>29.367799999999999</v>
      </c>
      <c r="X17" s="20">
        <v>-90</v>
      </c>
      <c r="Y17" s="20">
        <v>32.857100000000003</v>
      </c>
    </row>
    <row r="18" spans="2:25">
      <c r="B18" s="20">
        <v>-91.5</v>
      </c>
      <c r="C18" s="20">
        <v>29.4833</v>
      </c>
      <c r="D18" s="20">
        <v>-91.5</v>
      </c>
      <c r="E18" s="20">
        <v>29.556799999999999</v>
      </c>
      <c r="F18" s="20">
        <v>-91</v>
      </c>
      <c r="G18" s="20">
        <v>28.831099999999999</v>
      </c>
      <c r="H18" s="20">
        <v>-90.5</v>
      </c>
      <c r="I18" s="20">
        <v>25.654199999999999</v>
      </c>
      <c r="J18" s="20">
        <v>-90.5</v>
      </c>
      <c r="K18" s="20">
        <v>26.117699999999999</v>
      </c>
      <c r="L18" s="20">
        <v>-91</v>
      </c>
      <c r="M18" s="20">
        <v>28.345600000000001</v>
      </c>
      <c r="N18" s="20">
        <v>-91.5</v>
      </c>
      <c r="O18" s="20">
        <v>27.802</v>
      </c>
      <c r="P18" s="20">
        <v>-91</v>
      </c>
      <c r="Q18" s="20">
        <v>29.796299999999999</v>
      </c>
      <c r="R18" s="20">
        <v>-91</v>
      </c>
      <c r="S18" s="20">
        <v>27.003599999999999</v>
      </c>
      <c r="T18" s="20">
        <v>-90</v>
      </c>
      <c r="U18" s="20">
        <v>28.365200000000002</v>
      </c>
      <c r="V18" s="20">
        <v>-90.5</v>
      </c>
      <c r="W18" s="20">
        <v>26.929600000000001</v>
      </c>
      <c r="X18" s="20">
        <v>-90.5</v>
      </c>
      <c r="Y18" s="20">
        <v>31.4864</v>
      </c>
    </row>
    <row r="19" spans="2:25">
      <c r="B19" s="20">
        <v>-92</v>
      </c>
      <c r="C19" s="20">
        <v>26.709800000000001</v>
      </c>
      <c r="D19" s="20">
        <v>-92</v>
      </c>
      <c r="E19" s="20">
        <v>26.5139</v>
      </c>
      <c r="F19" s="20">
        <v>-91.5</v>
      </c>
      <c r="G19" s="20">
        <v>25.648</v>
      </c>
      <c r="H19" s="20">
        <v>-91</v>
      </c>
      <c r="I19" s="20">
        <v>21.7989</v>
      </c>
      <c r="J19" s="20">
        <v>-91</v>
      </c>
      <c r="K19" s="20">
        <v>22.875699999999998</v>
      </c>
      <c r="L19" s="20">
        <v>-91.5</v>
      </c>
      <c r="M19" s="20">
        <v>25.477399999999999</v>
      </c>
      <c r="N19" s="20">
        <v>-92</v>
      </c>
      <c r="O19" s="20">
        <v>25.1647</v>
      </c>
      <c r="P19" s="20">
        <v>-91.5</v>
      </c>
      <c r="Q19" s="20">
        <v>27.453499999999998</v>
      </c>
      <c r="R19" s="20">
        <v>-91.5</v>
      </c>
      <c r="S19" s="20">
        <v>24.121099999999998</v>
      </c>
      <c r="T19" s="20">
        <v>-90.5</v>
      </c>
      <c r="U19" s="20">
        <v>25.5975</v>
      </c>
      <c r="V19" s="20">
        <v>-91</v>
      </c>
      <c r="W19" s="20">
        <v>23.9999</v>
      </c>
      <c r="X19" s="20">
        <v>-91</v>
      </c>
      <c r="Y19" s="20">
        <v>29.1982</v>
      </c>
    </row>
    <row r="20" spans="2:25">
      <c r="B20" s="20">
        <v>-92.5</v>
      </c>
      <c r="C20" s="20">
        <v>23.755099999999999</v>
      </c>
      <c r="D20" s="20">
        <v>-92.5</v>
      </c>
      <c r="E20" s="20">
        <v>23.319299999999998</v>
      </c>
      <c r="F20" s="20">
        <v>-92</v>
      </c>
      <c r="G20" s="20">
        <v>22.1035</v>
      </c>
      <c r="H20" s="20">
        <v>-91.5</v>
      </c>
      <c r="I20" s="20">
        <v>18.0518</v>
      </c>
      <c r="J20" s="20">
        <v>-91.5</v>
      </c>
      <c r="K20" s="20">
        <v>19.568300000000001</v>
      </c>
      <c r="L20" s="20">
        <v>-92</v>
      </c>
      <c r="M20" s="20">
        <v>22.5152</v>
      </c>
      <c r="N20" s="20">
        <v>-92.5</v>
      </c>
      <c r="O20" s="20">
        <v>22.017099999999999</v>
      </c>
      <c r="P20" s="20">
        <v>-92</v>
      </c>
      <c r="Q20" s="20">
        <v>24.621700000000001</v>
      </c>
      <c r="R20" s="20">
        <v>-92</v>
      </c>
      <c r="S20" s="20">
        <v>20.985399999999998</v>
      </c>
      <c r="T20" s="20">
        <v>-91</v>
      </c>
      <c r="U20" s="20">
        <v>22.306999999999999</v>
      </c>
      <c r="V20" s="20">
        <v>-91.5</v>
      </c>
      <c r="W20" s="20">
        <v>20.710100000000001</v>
      </c>
      <c r="X20" s="20">
        <v>-91.5</v>
      </c>
      <c r="Y20" s="20">
        <v>26.798300000000001</v>
      </c>
    </row>
    <row r="21" spans="2:25">
      <c r="B21" s="20">
        <v>-93</v>
      </c>
      <c r="C21" s="20">
        <v>20.129300000000001</v>
      </c>
      <c r="D21" s="20">
        <v>-93</v>
      </c>
      <c r="E21" s="20">
        <v>19.5791</v>
      </c>
      <c r="F21" s="20">
        <v>-92.5</v>
      </c>
      <c r="G21" s="20">
        <v>18.008299999999998</v>
      </c>
      <c r="H21" s="20"/>
      <c r="I21" s="20"/>
      <c r="J21" s="7"/>
      <c r="K21" s="7"/>
      <c r="L21" s="20">
        <v>-92.5</v>
      </c>
      <c r="M21" s="20">
        <v>18.850999999999999</v>
      </c>
      <c r="N21" s="20">
        <v>-93</v>
      </c>
      <c r="O21" s="20">
        <v>18.626300000000001</v>
      </c>
      <c r="P21" s="20">
        <v>-92.5</v>
      </c>
      <c r="Q21" s="20">
        <v>21.2302</v>
      </c>
      <c r="R21" s="20"/>
      <c r="S21" s="20"/>
      <c r="T21" s="20">
        <v>-91.5</v>
      </c>
      <c r="U21" s="20">
        <v>19.122800000000002</v>
      </c>
      <c r="V21" s="20"/>
      <c r="W21" s="20"/>
      <c r="X21" s="20">
        <v>-92</v>
      </c>
      <c r="Y21" s="20">
        <v>24.136199999999999</v>
      </c>
    </row>
    <row r="22" spans="2:25">
      <c r="B22" s="7"/>
      <c r="C22" s="5"/>
      <c r="D22" s="7"/>
      <c r="E22" s="5"/>
      <c r="F22" s="20"/>
      <c r="G22" s="20"/>
      <c r="H22" s="20"/>
      <c r="I22" s="20"/>
      <c r="J22" s="7"/>
      <c r="K22" s="7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-92.5</v>
      </c>
      <c r="Y22" s="20">
        <v>20.873999999999999</v>
      </c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-92.323721528412364</v>
      </c>
      <c r="C80" s="51"/>
      <c r="D80" s="51">
        <f t="shared" ref="D80" ca="1" si="0">IF(ISNA(MATCH($A$10,E7:E78,$E$1)),"N/A",FORECAST($A$10,OFFSET(D7:D78,MATCH($A$10,E7:E78,$E$1)-1,0,2),OFFSET(E7:E78,MATCH($A$10,E7:E78,$E$1)-1,0,2)))</f>
        <v>-92.268750391285295</v>
      </c>
      <c r="E80" s="51"/>
      <c r="F80" s="51">
        <f t="shared" ref="F80" ca="1" si="1">IF(ISNA(MATCH($A$10,G7:G78,$E$1)),"N/A",FORECAST($A$10,OFFSET(F7:F78,MATCH($A$10,G7:G78,$E$1)-1,0,2),OFFSET(G7:G78,MATCH($A$10,G7:G78,$E$1)-1,0,2)))</f>
        <v>-91.620073353082248</v>
      </c>
      <c r="G80" s="51"/>
      <c r="H80" s="51">
        <f t="shared" ref="H80" ca="1" si="2">IF(ISNA(MATCH($A$10,I7:I78,$E$1)),"N/A",FORECAST($A$10,OFFSET(H7:H78,MATCH($A$10,I7:I78,$E$1)-1,0,2),OFFSET(I7:I78,MATCH($A$10,I7:I78,$E$1)-1,0,2)))</f>
        <v>-90.611197572173381</v>
      </c>
      <c r="I80" s="51"/>
      <c r="J80" s="51">
        <f t="shared" ref="J80" ca="1" si="3">IF(ISNA(MATCH($A$10,K7:K78,$E$1)),"N/A",FORECAST($A$10,OFFSET(J7:J78,MATCH($A$10,K7:K78,$E$1)-1,0,2),OFFSET(K7:K78,MATCH($A$10,K7:K78,$E$1)-1,0,2)))</f>
        <v>-90.703716841455901</v>
      </c>
      <c r="K80" s="51"/>
      <c r="L80" s="51">
        <f t="shared" ref="L80" ca="1" si="4">IF(ISNA(MATCH($A$10,M7:M78,$E$1)),"N/A",FORECAST($A$10,OFFSET(L7:L78,MATCH($A$10,M7:M78,$E$1)-1,0,2),OFFSET(M7:M78,MATCH($A$10,M7:M78,$E$1)-1,0,2)))</f>
        <v>-91.614880831814204</v>
      </c>
      <c r="M80" s="51"/>
      <c r="N80" s="51">
        <f t="shared" ref="N80" ca="1" si="5">IF(ISNA(MATCH($A$10,O7:O78,$E$1)),"N/A",FORECAST($A$10,OFFSET(N7:N78,MATCH($A$10,O7:O78,$E$1)-1,0,2),OFFSET(O7:O78,MATCH($A$10,O7:O78,$E$1)-1,0,2)))</f>
        <v>-92.058441352141301</v>
      </c>
      <c r="O80" s="51"/>
      <c r="P80" s="51">
        <f t="shared" ref="P80" ca="1" si="6">IF(ISNA(MATCH($A$10,Q7:Q78,$E$1)),"N/A",FORECAST($A$10,OFFSET(P7:P78,MATCH($A$10,Q7:Q78,$E$1)-1,0,2),OFFSET(Q7:Q78,MATCH($A$10,Q7:Q78,$E$1)-1,0,2)))</f>
        <v>-91.969083268592428</v>
      </c>
      <c r="Q80" s="51"/>
      <c r="R80" s="51">
        <f t="shared" ref="R80" ca="1" si="7">IF(ISNA(MATCH($A$10,S7:S78,$E$1)),"N/A",FORECAST($A$10,OFFSET(R7:R78,MATCH($A$10,S7:S78,$E$1)-1,0,2),OFFSET(S7:S78,MATCH($A$10,S7:S78,$E$1)-1,0,2)))</f>
        <v>-91.382792714657427</v>
      </c>
      <c r="S80" s="51"/>
      <c r="T80" s="51">
        <f t="shared" ref="T80" ca="1" si="8">IF(ISNA(MATCH($A$10,U7:U78,$E$1)),"N/A",FORECAST($A$10,OFFSET(T7:T78,MATCH($A$10,U7:U78,$E$1)-1,0,2),OFFSET(U7:U78,MATCH($A$10,U7:U78,$E$1)-1,0,2)))</f>
        <v>-90.621668439446893</v>
      </c>
      <c r="U80" s="51"/>
      <c r="V80" s="51">
        <f t="shared" ref="V80" ca="1" si="9">IF(ISNA(MATCH($A$10,W7:W78,$E$1)),"N/A",FORECAST($A$10,OFFSET(V7:V78,MATCH($A$10,W7:W78,$E$1)-1,0,2),OFFSET(W7:W78,MATCH($A$10,W7:W78,$E$1)-1,0,2)))</f>
        <v>-90.863996313615729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-91.875925021599485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-91.019793971010671</v>
      </c>
      <c r="C81" s="51"/>
      <c r="D81" s="51">
        <f ca="1">IF(D80="N/A",'General Info'!$B$30,'Ori1-Raw Data'!D80:E80)</f>
        <v>-90.490291656511502</v>
      </c>
      <c r="E81" s="51"/>
      <c r="F81" s="51">
        <f ca="1">IF(F80="N/A",'General Info'!$B$30,'Ori1-Raw Data'!F80:G80)</f>
        <v>-88.831338139339096</v>
      </c>
      <c r="G81" s="51"/>
      <c r="H81" s="51">
        <f ca="1">IF(H80="N/A",'General Info'!$B$30,'Ori1-Raw Data'!H80:I80)</f>
        <v>-88.525827517917776</v>
      </c>
      <c r="I81" s="51"/>
      <c r="J81" s="51">
        <f ca="1">IF(J80="N/A",'General Info'!$B$30,'Ori1-Raw Data'!J80:K80)</f>
        <v>-89.637372719284642</v>
      </c>
      <c r="K81" s="51"/>
      <c r="L81" s="51">
        <f ca="1">IF(L80="N/A",'General Info'!$B$30,'Ori1-Raw Data'!L80:M80)</f>
        <v>-90.816338115388589</v>
      </c>
      <c r="M81" s="51"/>
      <c r="N81" s="51">
        <f ca="1">IF(N80="N/A",'General Info'!$B$30,'Ori1-Raw Data'!N80:O80)</f>
        <v>-91.164619121985083</v>
      </c>
      <c r="O81" s="51"/>
      <c r="P81" s="51">
        <f ca="1">IF(P80="N/A",'General Info'!$B$30,'Ori1-Raw Data'!P80:Q80)</f>
        <v>-90.243653292249988</v>
      </c>
      <c r="Q81" s="51"/>
      <c r="R81" s="51">
        <f ca="1">IF(R80="N/A",'General Info'!$B$30,'Ori1-Raw Data'!R80:S80)</f>
        <v>-88.536481679632146</v>
      </c>
      <c r="S81" s="51"/>
      <c r="T81" s="51">
        <f ca="1">IF(T80="N/A",'General Info'!$B$30,'Ori1-Raw Data'!T80:U80)</f>
        <v>-88.41930421135234</v>
      </c>
      <c r="U81" s="51"/>
      <c r="V81" s="51">
        <f ca="1">IF(V80="N/A",'General Info'!$B$30,'Ori1-Raw Data'!V80:W80)</f>
        <v>-89.621450222182986</v>
      </c>
      <c r="W81" s="51"/>
      <c r="X81" s="51">
        <f ca="1">IF(X80="N/A",'General Info'!$B$30,'Ori1-Raw Data'!X80:Y80)</f>
        <v>-90.766049707163234</v>
      </c>
      <c r="Y81" s="51"/>
    </row>
    <row r="82" spans="1:25" s="12" customFormat="1" ht="27.6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-90.58752818866337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-90.449814126394045</v>
      </c>
      <c r="E82" s="51"/>
      <c r="F82" s="51">
        <f t="shared" ref="F82" ca="1" si="12">IF(ISNA(MATCH($A$12,G8:G79,$E$1)),"N/A",FORECAST($A$12,OFFSET(F8:F79,MATCH($A$12,G8:G79,$E$1)-1,0,2),OFFSET(G8:G79,MATCH($A$12,G8:G79,$E$1)-1,0,2)))</f>
        <v>-89.84333687889378</v>
      </c>
      <c r="G82" s="51"/>
      <c r="H82" s="51">
        <f t="shared" ref="H82" ca="1" si="13">IF(ISNA(MATCH($A$12,I8:I79,$E$1)),"N/A",FORECAST($A$12,OFFSET(H8:H79,MATCH($A$12,I8:I79,$E$1)-1,0,2),OFFSET(I8:I79,MATCH($A$12,I8:I79,$E$1)-1,0,2)))</f>
        <v>-88.684410518528495</v>
      </c>
      <c r="I82" s="51"/>
      <c r="J82" s="51">
        <f t="shared" ref="J82" ca="1" si="14">IF(ISNA(MATCH($A$12,K8:K79,$E$1)),"N/A",FORECAST($A$12,OFFSET(J8:J79,MATCH($A$12,K8:K79,$E$1)-1,0,2),OFFSET(K8:K79,MATCH($A$12,K8:K79,$E$1)-1,0,2)))</f>
        <v>-88.688895360124249</v>
      </c>
      <c r="K82" s="51"/>
      <c r="L82" s="51">
        <f t="shared" ref="L82" ca="1" si="15">IF(ISNA(MATCH($A$12,M8:M79,$E$1)),"N/A",FORECAST($A$12,OFFSET(L8:L79,MATCH($A$12,M8:M79,$E$1)-1,0,2),OFFSET(M8:M79,MATCH($A$12,M8:M79,$E$1)-1,0,2)))</f>
        <v>-89.551376873803079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-90.507846509378197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-90.055557961286965</v>
      </c>
      <c r="Q82" s="51"/>
      <c r="R82" s="51">
        <f t="shared" ref="R82" ca="1" si="18">IF(ISNA(MATCH($A$12,S8:S79,$E$1)),"N/A",FORECAST($A$12,OFFSET(R8:R79,MATCH($A$12,S8:S79,$E$1)-1,0,2),OFFSET(S8:S79,MATCH($A$12,S8:S79,$E$1)-1,0,2)))</f>
        <v>-89.409538924156365</v>
      </c>
      <c r="S82" s="51"/>
      <c r="T82" s="51">
        <f t="shared" ref="T82" ca="1" si="19">IF(ISNA(MATCH($A$12,U8:U79,$E$1)),"N/A",FORECAST($A$12,OFFSET(T8:T79,MATCH($A$12,U8:U79,$E$1)-1,0,2),OFFSET(U8:U79,MATCH($A$12,U8:U79,$E$1)-1,0,2)))</f>
        <v>-88.328637011239522</v>
      </c>
      <c r="U82" s="51"/>
      <c r="V82" s="51">
        <f t="shared" ref="V82" ca="1" si="20">IF(ISNA(MATCH($A$12,W8:W79,$E$1)),"N/A",FORECAST($A$12,OFFSET(V8:V79,MATCH($A$12,W8:W79,$E$1)-1,0,2),OFFSET(W8:W79,MATCH($A$12,W8:W79,$E$1)-1,0,2)))</f>
        <v>-88.902864527245328</v>
      </c>
      <c r="W82" s="51"/>
      <c r="X82" s="51">
        <f t="shared" ref="X82" ca="1" si="21">IF(ISNA(MATCH($A$12,Y8:Y79,$E$1)),"N/A",FORECAST($A$12,OFFSET(X8:X79,MATCH($A$12,Y8:Y79,$E$1)-1,0,2),OFFSET(Y8:Y79,MATCH($A$12,Y8:Y79,$E$1)-1,0,2)))</f>
        <v>-89.696691316612032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-89.144279361229025</v>
      </c>
      <c r="C83" s="51"/>
      <c r="D83" s="51">
        <f ca="1">IF(D82="N/A",'General Info'!$B$30,'Ori1-Raw Data'!D82)</f>
        <v>-88.71111972376859</v>
      </c>
      <c r="E83" s="51"/>
      <c r="F83" s="51">
        <f ca="1">IF(F82="N/A",'General Info'!$B$30,'Ori1-Raw Data'!F82)</f>
        <v>-87.382606864603076</v>
      </c>
      <c r="G83" s="51"/>
      <c r="H83" s="51">
        <f ca="1">IF(H82="N/A",'General Info'!$B$30,'Ori1-Raw Data'!H82)</f>
        <v>-86.85749822316987</v>
      </c>
      <c r="I83" s="51"/>
      <c r="J83" s="51">
        <f ca="1">IF(J82="N/A",'General Info'!$B$30,'Ori1-Raw Data'!J82)</f>
        <v>-87.661261038210782</v>
      </c>
      <c r="K83" s="51"/>
      <c r="L83" s="51">
        <f ca="1">IF(L82="N/A",'General Info'!$B$30,'Ori1-Raw Data'!L82)</f>
        <v>-89.004971940533636</v>
      </c>
      <c r="M83" s="51"/>
      <c r="N83" s="51">
        <f ca="1">IF(N82="N/A",'General Info'!$B$30,'Ori1-Raw Data'!N82)</f>
        <v>-89.480279532835539</v>
      </c>
      <c r="O83" s="51"/>
      <c r="P83" s="51">
        <f ca="1">IF(P82="N/A",'General Info'!$B$30,'Ori1-Raw Data'!P82)</f>
        <v>-88.526528575852453</v>
      </c>
      <c r="Q83" s="51"/>
      <c r="R83" s="51">
        <f ca="1">IF(R82="N/A",'General Info'!$B$30,'Ori1-Raw Data'!R82)</f>
        <v>-86.90310304449649</v>
      </c>
      <c r="S83" s="51"/>
      <c r="T83" s="51">
        <f ca="1">IF(T82="N/A",'General Info'!$B$30,'Ori1-Raw Data'!T82)</f>
        <v>-86.325385221010009</v>
      </c>
      <c r="U83" s="51"/>
      <c r="V83" s="51">
        <f ca="1">IF(V82="N/A",'General Info'!$B$30,'Ori1-Raw Data'!V82)</f>
        <v>-88.004631021831969</v>
      </c>
      <c r="W83" s="51"/>
      <c r="X83" s="51">
        <f ca="1">IF(X82="N/A",'General Info'!$B$30,'Ori1-Raw Data'!X82)</f>
        <v>-89.061687239090602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-89.952930836413273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-88.201798175283912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4" workbookViewId="0">
      <selection activeCell="W20" sqref="W20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7.6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35.423999999999999</v>
      </c>
      <c r="D7" s="20">
        <v>-80</v>
      </c>
      <c r="E7" s="20">
        <v>35.4056</v>
      </c>
      <c r="F7" s="20">
        <v>-80</v>
      </c>
      <c r="G7" s="20">
        <v>35.423999999999999</v>
      </c>
      <c r="H7" s="20">
        <v>-80</v>
      </c>
      <c r="I7" s="20">
        <v>35.423999999999999</v>
      </c>
      <c r="J7" s="20">
        <v>-80</v>
      </c>
      <c r="K7" s="20">
        <v>35.423999999999999</v>
      </c>
      <c r="L7" s="20">
        <v>-80</v>
      </c>
      <c r="M7" s="20">
        <v>35.423999999999999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35.423999999999999</v>
      </c>
    </row>
    <row r="8" spans="1:25">
      <c r="B8" s="20">
        <v>-81</v>
      </c>
      <c r="C8" s="20">
        <v>35.423999999999999</v>
      </c>
      <c r="D8" s="20">
        <v>-81</v>
      </c>
      <c r="E8" s="20">
        <v>35.423999999999999</v>
      </c>
      <c r="F8" s="20">
        <v>-81</v>
      </c>
      <c r="G8" s="20">
        <v>35.423999999999999</v>
      </c>
      <c r="H8" s="20">
        <v>-81</v>
      </c>
      <c r="I8" s="20">
        <v>35.423999999999999</v>
      </c>
      <c r="J8" s="20">
        <v>-81</v>
      </c>
      <c r="K8" s="20">
        <v>35.423999999999999</v>
      </c>
      <c r="L8" s="20">
        <v>-81</v>
      </c>
      <c r="M8" s="20">
        <v>35.423999999999999</v>
      </c>
      <c r="N8" s="20">
        <v>-81</v>
      </c>
      <c r="O8" s="20">
        <v>35.423999999999999</v>
      </c>
      <c r="P8" s="20">
        <v>-81</v>
      </c>
      <c r="Q8" s="20">
        <v>35.423999999999999</v>
      </c>
      <c r="R8" s="20">
        <v>-81</v>
      </c>
      <c r="S8" s="20">
        <v>35.423999999999999</v>
      </c>
      <c r="T8" s="20">
        <v>-81</v>
      </c>
      <c r="U8" s="20">
        <v>35.423999999999999</v>
      </c>
      <c r="V8" s="20">
        <v>-81</v>
      </c>
      <c r="W8" s="20">
        <v>35.423999999999999</v>
      </c>
      <c r="X8" s="20">
        <v>-81</v>
      </c>
      <c r="Y8" s="20">
        <v>35.423999999999999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35.423999999999999</v>
      </c>
      <c r="F9" s="20">
        <v>-82</v>
      </c>
      <c r="G9" s="20">
        <v>35.423999999999999</v>
      </c>
      <c r="H9" s="20">
        <v>-82</v>
      </c>
      <c r="I9" s="20">
        <v>35.423999999999999</v>
      </c>
      <c r="J9" s="20">
        <v>-82</v>
      </c>
      <c r="K9" s="20">
        <v>35.423999999999999</v>
      </c>
      <c r="L9" s="20">
        <v>-82</v>
      </c>
      <c r="M9" s="20">
        <v>35.423999999999999</v>
      </c>
      <c r="N9" s="20">
        <v>-82</v>
      </c>
      <c r="O9" s="20">
        <v>35.423999999999999</v>
      </c>
      <c r="P9" s="20">
        <v>-82</v>
      </c>
      <c r="Q9" s="20">
        <v>35.423999999999999</v>
      </c>
      <c r="R9" s="20">
        <v>-82</v>
      </c>
      <c r="S9" s="20">
        <v>35.423999999999999</v>
      </c>
      <c r="T9" s="20">
        <v>-82</v>
      </c>
      <c r="U9" s="20">
        <v>35.423999999999999</v>
      </c>
      <c r="V9" s="20">
        <v>-82</v>
      </c>
      <c r="W9" s="20">
        <v>35.423999999999999</v>
      </c>
      <c r="X9" s="20">
        <v>-82</v>
      </c>
      <c r="Y9" s="20">
        <v>35.423999999999999</v>
      </c>
    </row>
    <row r="10" spans="1:25">
      <c r="A10" s="1">
        <f>0.7*'General Info'!B29</f>
        <v>24.796799999999998</v>
      </c>
      <c r="B10" s="20">
        <v>-83</v>
      </c>
      <c r="C10" s="20">
        <v>35.423999999999999</v>
      </c>
      <c r="D10" s="20">
        <v>-83</v>
      </c>
      <c r="E10" s="20">
        <v>35.423999999999999</v>
      </c>
      <c r="F10" s="20">
        <v>-83</v>
      </c>
      <c r="G10" s="20">
        <v>35.089599999999997</v>
      </c>
      <c r="H10" s="20">
        <v>-83</v>
      </c>
      <c r="I10" s="20">
        <v>35.404200000000003</v>
      </c>
      <c r="J10" s="20">
        <v>-83</v>
      </c>
      <c r="K10" s="20">
        <v>35.423999999999999</v>
      </c>
      <c r="L10" s="20">
        <v>-83</v>
      </c>
      <c r="M10" s="20">
        <v>35.423999999999999</v>
      </c>
      <c r="N10" s="20">
        <v>-83</v>
      </c>
      <c r="O10" s="20">
        <v>35.423999999999999</v>
      </c>
      <c r="P10" s="20">
        <v>-83</v>
      </c>
      <c r="Q10" s="20">
        <v>35.423999999999999</v>
      </c>
      <c r="R10" s="20">
        <v>-83</v>
      </c>
      <c r="S10" s="20">
        <v>35.423999999999999</v>
      </c>
      <c r="T10" s="20">
        <v>-83</v>
      </c>
      <c r="U10" s="20">
        <v>35.423999999999999</v>
      </c>
      <c r="V10" s="20">
        <v>-83</v>
      </c>
      <c r="W10" s="20">
        <v>35.423999999999999</v>
      </c>
      <c r="X10" s="20">
        <v>-83</v>
      </c>
      <c r="Y10" s="20">
        <v>35.423999999999999</v>
      </c>
    </row>
    <row r="11" spans="1:25">
      <c r="A11" s="1" t="s">
        <v>32</v>
      </c>
      <c r="B11" s="20">
        <v>-84</v>
      </c>
      <c r="C11" s="20">
        <v>35.423999999999999</v>
      </c>
      <c r="D11" s="20">
        <v>-84</v>
      </c>
      <c r="E11" s="20">
        <v>35.4056</v>
      </c>
      <c r="F11" s="20">
        <v>-84</v>
      </c>
      <c r="G11" s="20">
        <v>34.677399999999999</v>
      </c>
      <c r="H11" s="20">
        <v>-84</v>
      </c>
      <c r="I11" s="20">
        <v>35.167400000000001</v>
      </c>
      <c r="J11" s="20">
        <v>-84</v>
      </c>
      <c r="K11" s="20">
        <v>35.423999999999999</v>
      </c>
      <c r="L11" s="20">
        <v>-84</v>
      </c>
      <c r="M11" s="20">
        <v>35.423999999999999</v>
      </c>
      <c r="N11" s="20">
        <v>-84</v>
      </c>
      <c r="O11" s="20">
        <v>35.423999999999999</v>
      </c>
      <c r="P11" s="20">
        <v>-84</v>
      </c>
      <c r="Q11" s="20">
        <v>35.423999999999999</v>
      </c>
      <c r="R11" s="20">
        <v>-84</v>
      </c>
      <c r="S11" s="20">
        <v>35.423999999999999</v>
      </c>
      <c r="T11" s="20">
        <v>-84</v>
      </c>
      <c r="U11" s="20">
        <v>35.423999999999999</v>
      </c>
      <c r="V11" s="20">
        <v>-84</v>
      </c>
      <c r="W11" s="20">
        <v>35.423999999999999</v>
      </c>
      <c r="X11" s="20">
        <v>-84</v>
      </c>
      <c r="Y11" s="20">
        <v>35.423999999999999</v>
      </c>
    </row>
    <row r="12" spans="1:25">
      <c r="A12" s="1">
        <f>0.95*'General Info'!B29</f>
        <v>33.652799999999999</v>
      </c>
      <c r="B12" s="20">
        <v>-85</v>
      </c>
      <c r="C12" s="20">
        <v>35.188800000000001</v>
      </c>
      <c r="D12" s="20">
        <v>-85</v>
      </c>
      <c r="E12" s="20">
        <v>34.933599999999998</v>
      </c>
      <c r="F12" s="20">
        <v>-84.5</v>
      </c>
      <c r="G12" s="20">
        <v>34.616199999999999</v>
      </c>
      <c r="H12" s="20">
        <v>-85</v>
      </c>
      <c r="I12" s="20">
        <v>34.990400000000001</v>
      </c>
      <c r="J12" s="20">
        <v>-84.5</v>
      </c>
      <c r="K12" s="20">
        <v>35.1492</v>
      </c>
      <c r="L12" s="20">
        <v>-85</v>
      </c>
      <c r="M12" s="20">
        <v>35.423999999999999</v>
      </c>
      <c r="N12" s="20">
        <v>-85</v>
      </c>
      <c r="O12" s="20">
        <v>34.950800000000001</v>
      </c>
      <c r="P12" s="20">
        <v>-85</v>
      </c>
      <c r="Q12" s="20">
        <v>35.305</v>
      </c>
      <c r="R12" s="20">
        <v>-85</v>
      </c>
      <c r="S12" s="20">
        <v>35.423999999999999</v>
      </c>
      <c r="T12" s="20">
        <v>-85</v>
      </c>
      <c r="U12" s="20">
        <v>35.03</v>
      </c>
      <c r="V12" s="20">
        <v>-85</v>
      </c>
      <c r="W12" s="20">
        <v>35.384399999999999</v>
      </c>
      <c r="X12" s="20">
        <v>-85</v>
      </c>
      <c r="Y12" s="20">
        <v>35.226999999999997</v>
      </c>
    </row>
    <row r="13" spans="1:25">
      <c r="B13" s="20">
        <v>-85.5</v>
      </c>
      <c r="C13" s="20">
        <v>34.953600000000002</v>
      </c>
      <c r="D13" s="20">
        <v>-85.5</v>
      </c>
      <c r="E13" s="20">
        <v>34.1858</v>
      </c>
      <c r="F13" s="20">
        <v>-85</v>
      </c>
      <c r="G13" s="20">
        <v>34.243600000000001</v>
      </c>
      <c r="H13" s="20">
        <v>-85.5</v>
      </c>
      <c r="I13" s="20">
        <v>34.737000000000002</v>
      </c>
      <c r="J13" s="20">
        <v>-85</v>
      </c>
      <c r="K13" s="20">
        <v>34.991999999999997</v>
      </c>
      <c r="L13" s="20">
        <v>-85.5</v>
      </c>
      <c r="M13" s="20">
        <v>35.172199999999997</v>
      </c>
      <c r="N13" s="20">
        <v>-85.5</v>
      </c>
      <c r="O13" s="20">
        <v>34.616</v>
      </c>
      <c r="P13" s="20">
        <v>-86</v>
      </c>
      <c r="Q13" s="20">
        <v>34.752200000000002</v>
      </c>
      <c r="R13" s="20">
        <v>-85.5</v>
      </c>
      <c r="S13" s="20">
        <v>35.247</v>
      </c>
      <c r="T13" s="20">
        <v>-86</v>
      </c>
      <c r="U13" s="20">
        <v>34.990400000000001</v>
      </c>
      <c r="V13" s="20">
        <v>-86</v>
      </c>
      <c r="W13" s="20">
        <v>34.970599999999997</v>
      </c>
      <c r="X13" s="20">
        <v>-86</v>
      </c>
      <c r="Y13" s="20">
        <v>34.834400000000002</v>
      </c>
    </row>
    <row r="14" spans="1:25">
      <c r="B14" s="20">
        <v>-86</v>
      </c>
      <c r="C14" s="20">
        <v>34.303400000000003</v>
      </c>
      <c r="D14" s="20">
        <v>-86</v>
      </c>
      <c r="E14" s="20">
        <v>33.138100000000001</v>
      </c>
      <c r="F14" s="20">
        <v>-85.5</v>
      </c>
      <c r="G14" s="20">
        <v>33.535299999999999</v>
      </c>
      <c r="H14" s="20">
        <v>-86</v>
      </c>
      <c r="I14" s="20">
        <v>33.785400000000003</v>
      </c>
      <c r="J14" s="20">
        <v>-85.5</v>
      </c>
      <c r="K14" s="20">
        <v>34.892800000000001</v>
      </c>
      <c r="L14" s="20">
        <v>-86</v>
      </c>
      <c r="M14" s="20">
        <v>35.046999999999997</v>
      </c>
      <c r="N14" s="20">
        <v>-86</v>
      </c>
      <c r="O14" s="20">
        <v>32.758200000000002</v>
      </c>
      <c r="P14" s="20">
        <v>-86.5</v>
      </c>
      <c r="Q14" s="20">
        <v>33.901600000000002</v>
      </c>
      <c r="R14" s="20">
        <v>-86</v>
      </c>
      <c r="S14" s="20">
        <v>34.220999999999997</v>
      </c>
      <c r="T14" s="20">
        <v>-86.5</v>
      </c>
      <c r="U14" s="20">
        <v>34.1828</v>
      </c>
      <c r="V14" s="20">
        <v>-86.5</v>
      </c>
      <c r="W14" s="20">
        <v>34.518599999999999</v>
      </c>
      <c r="X14" s="20">
        <v>-86.5</v>
      </c>
      <c r="Y14" s="20">
        <v>34.810200000000002</v>
      </c>
    </row>
    <row r="15" spans="1:25">
      <c r="B15" s="20">
        <v>-86.5</v>
      </c>
      <c r="C15" s="20">
        <v>31.962800000000001</v>
      </c>
      <c r="D15" s="20">
        <v>-86.5</v>
      </c>
      <c r="E15" s="20">
        <v>31.602799999999998</v>
      </c>
      <c r="F15" s="20">
        <v>-86</v>
      </c>
      <c r="G15" s="20">
        <v>32.166800000000002</v>
      </c>
      <c r="H15" s="20">
        <v>-86.5</v>
      </c>
      <c r="I15" s="20">
        <v>30.3523</v>
      </c>
      <c r="J15" s="20">
        <v>-86</v>
      </c>
      <c r="K15" s="20">
        <v>34.239199999999997</v>
      </c>
      <c r="L15" s="20">
        <v>-86.5</v>
      </c>
      <c r="M15" s="20">
        <v>32.918799999999997</v>
      </c>
      <c r="N15" s="20">
        <v>-86.5</v>
      </c>
      <c r="O15" s="20">
        <v>31.7059</v>
      </c>
      <c r="P15" s="20">
        <v>-87</v>
      </c>
      <c r="Q15" s="20">
        <v>29.855899999999998</v>
      </c>
      <c r="R15" s="20">
        <v>-86.5</v>
      </c>
      <c r="S15" s="20">
        <v>31.739100000000001</v>
      </c>
      <c r="T15" s="20">
        <v>-87</v>
      </c>
      <c r="U15" s="20">
        <v>29.934999999999999</v>
      </c>
      <c r="V15" s="20">
        <v>-87</v>
      </c>
      <c r="W15" s="20">
        <v>33.434399999999997</v>
      </c>
      <c r="X15" s="20">
        <v>-87</v>
      </c>
      <c r="Y15" s="20">
        <v>33.529000000000003</v>
      </c>
    </row>
    <row r="16" spans="1:25">
      <c r="B16" s="20">
        <v>-87</v>
      </c>
      <c r="C16" s="20">
        <v>29.904900000000001</v>
      </c>
      <c r="D16" s="20">
        <v>-87</v>
      </c>
      <c r="E16" s="20">
        <v>28.9435</v>
      </c>
      <c r="F16" s="20">
        <v>-86.5</v>
      </c>
      <c r="G16" s="20">
        <v>30.431000000000001</v>
      </c>
      <c r="H16" s="20">
        <v>-87</v>
      </c>
      <c r="I16" s="20">
        <v>27.531600000000001</v>
      </c>
      <c r="J16" s="20">
        <v>-86.5</v>
      </c>
      <c r="K16" s="20">
        <v>30.470500000000001</v>
      </c>
      <c r="L16" s="20">
        <v>-87</v>
      </c>
      <c r="M16" s="20">
        <v>29.064900000000002</v>
      </c>
      <c r="N16" s="20">
        <v>-87</v>
      </c>
      <c r="O16" s="20">
        <v>29.2041</v>
      </c>
      <c r="P16" s="20">
        <v>-87.5</v>
      </c>
      <c r="Q16" s="20">
        <v>27.229099999999999</v>
      </c>
      <c r="R16" s="20">
        <v>-87</v>
      </c>
      <c r="S16" s="20">
        <v>29.572800000000001</v>
      </c>
      <c r="T16" s="20">
        <v>-87.5</v>
      </c>
      <c r="U16" s="20">
        <v>27.386500000000002</v>
      </c>
      <c r="V16" s="20">
        <v>-87.5</v>
      </c>
      <c r="W16" s="20">
        <v>29.1126</v>
      </c>
      <c r="X16" s="20">
        <v>-87.5</v>
      </c>
      <c r="Y16" s="20">
        <v>29.2942</v>
      </c>
    </row>
    <row r="17" spans="2:25">
      <c r="B17" s="20">
        <v>-87.5</v>
      </c>
      <c r="C17" s="20">
        <v>27.181899999999999</v>
      </c>
      <c r="D17" s="20">
        <v>-87.5</v>
      </c>
      <c r="E17" s="20">
        <v>25.967400000000001</v>
      </c>
      <c r="F17" s="20">
        <v>-87</v>
      </c>
      <c r="G17" s="20">
        <v>27.6845</v>
      </c>
      <c r="H17" s="20">
        <v>-87.5</v>
      </c>
      <c r="I17" s="20">
        <v>24.3432</v>
      </c>
      <c r="J17" s="20">
        <v>-87</v>
      </c>
      <c r="K17" s="20">
        <v>28.415800000000001</v>
      </c>
      <c r="L17" s="20">
        <v>-87.5</v>
      </c>
      <c r="M17" s="20">
        <v>26.3521</v>
      </c>
      <c r="N17" s="20">
        <v>-87.5</v>
      </c>
      <c r="O17" s="20">
        <v>26.6677</v>
      </c>
      <c r="P17" s="20">
        <v>-88</v>
      </c>
      <c r="Q17" s="20">
        <v>23.706499999999998</v>
      </c>
      <c r="R17" s="20">
        <v>-87.5</v>
      </c>
      <c r="S17" s="20">
        <v>26.807200000000002</v>
      </c>
      <c r="T17" s="20">
        <v>-88</v>
      </c>
      <c r="U17" s="20">
        <v>23.545300000000001</v>
      </c>
      <c r="V17" s="20">
        <v>-88</v>
      </c>
      <c r="W17" s="20">
        <v>25.731999999999999</v>
      </c>
      <c r="X17" s="20">
        <v>-88</v>
      </c>
      <c r="Y17" s="20">
        <v>26.007999999999999</v>
      </c>
    </row>
    <row r="18" spans="2:25">
      <c r="B18" s="20">
        <v>-88</v>
      </c>
      <c r="C18" s="20">
        <v>23.374300000000002</v>
      </c>
      <c r="D18" s="20">
        <v>-88</v>
      </c>
      <c r="E18" s="20">
        <v>22.046500000000002</v>
      </c>
      <c r="F18" s="20">
        <v>-87.5</v>
      </c>
      <c r="G18" s="20">
        <v>24.759</v>
      </c>
      <c r="H18" s="20">
        <v>-88</v>
      </c>
      <c r="I18" s="20">
        <v>20.821200000000001</v>
      </c>
      <c r="J18" s="20">
        <v>-87.5</v>
      </c>
      <c r="K18" s="20">
        <v>25.740100000000002</v>
      </c>
      <c r="L18" s="20">
        <v>-88</v>
      </c>
      <c r="M18" s="20">
        <v>22.234999999999999</v>
      </c>
      <c r="N18" s="20">
        <v>-88</v>
      </c>
      <c r="O18" s="20">
        <v>23.119700000000002</v>
      </c>
      <c r="P18" s="20">
        <v>-88.5</v>
      </c>
      <c r="Q18" s="20">
        <v>19.963200000000001</v>
      </c>
      <c r="R18" s="20">
        <v>-88</v>
      </c>
      <c r="S18" s="20">
        <v>23.183399999999999</v>
      </c>
      <c r="T18" s="20">
        <v>-88.5</v>
      </c>
      <c r="U18" s="20">
        <v>20.211200000000002</v>
      </c>
      <c r="V18" s="20">
        <v>-88.5</v>
      </c>
      <c r="W18" s="20">
        <v>22.182099999999998</v>
      </c>
      <c r="X18" s="20">
        <v>-88.5</v>
      </c>
      <c r="Y18" s="20">
        <v>22.3704</v>
      </c>
    </row>
    <row r="19" spans="2:25">
      <c r="B19" s="20">
        <v>-88.5</v>
      </c>
      <c r="C19" s="20">
        <v>19.847300000000001</v>
      </c>
      <c r="D19" s="20">
        <v>-88.5</v>
      </c>
      <c r="E19" s="20">
        <v>18.1175</v>
      </c>
      <c r="F19" s="20">
        <v>-88</v>
      </c>
      <c r="G19" s="20">
        <v>20.948599999999999</v>
      </c>
      <c r="H19" s="20"/>
      <c r="I19" s="20"/>
      <c r="J19" s="20">
        <v>-88</v>
      </c>
      <c r="K19" s="20">
        <v>22.389900000000001</v>
      </c>
      <c r="L19" s="20">
        <v>-88.5</v>
      </c>
      <c r="M19" s="20">
        <v>18.965399999999999</v>
      </c>
      <c r="N19" s="20">
        <v>-88.5</v>
      </c>
      <c r="O19" s="20">
        <v>19.287400000000002</v>
      </c>
      <c r="P19" s="20"/>
      <c r="Q19" s="20"/>
      <c r="R19" s="20">
        <v>-88.5</v>
      </c>
      <c r="S19" s="20">
        <v>19.296399999999998</v>
      </c>
      <c r="T19" s="20"/>
      <c r="U19" s="20"/>
      <c r="V19" s="20">
        <v>-89</v>
      </c>
      <c r="W19" s="20">
        <v>17.927</v>
      </c>
      <c r="X19" s="20">
        <v>-89</v>
      </c>
      <c r="Y19" s="20">
        <v>18.077400000000001</v>
      </c>
    </row>
    <row r="20" spans="2:25">
      <c r="B20" s="7"/>
      <c r="C20" s="5"/>
      <c r="D20" s="7"/>
      <c r="E20" s="5"/>
      <c r="F20" s="20"/>
      <c r="G20" s="20"/>
      <c r="H20" s="20"/>
      <c r="I20" s="20"/>
      <c r="J20" s="20">
        <v>-88.5</v>
      </c>
      <c r="K20" s="20">
        <v>18.697099999999999</v>
      </c>
      <c r="L20" s="20"/>
      <c r="M20" s="20"/>
      <c r="N20" s="20"/>
      <c r="O20" s="20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20"/>
      <c r="G21" s="20"/>
      <c r="H21" s="20"/>
      <c r="I21" s="20"/>
      <c r="J21" s="20"/>
      <c r="K21" s="20"/>
      <c r="L21" s="20"/>
      <c r="M21" s="20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-87.813202542283847</v>
      </c>
      <c r="C80" s="51"/>
      <c r="D80" s="51">
        <f t="shared" ref="D80" ca="1" si="0">IF(ISNA(MATCH($A$10,E7:E78,$E$1)),"N/A",FORECAST($A$10,OFFSET(D7:D78,MATCH($A$10,E7:E78,$E$1)-1,0,2),OFFSET(E7:E78,MATCH($A$10,E7:E78,$E$1)-1,0,2)))</f>
        <v>-87.649276951720267</v>
      </c>
      <c r="E80" s="51"/>
      <c r="F80" s="51">
        <f t="shared" ref="F80" ca="1" si="1">IF(ISNA(MATCH($A$10,G7:G78,$E$1)),"N/A",FORECAST($A$10,OFFSET(F7:F78,MATCH($A$10,G7:G78,$E$1)-1,0,2),OFFSET(G7:G78,MATCH($A$10,G7:G78,$E$1)-1,0,2)))</f>
        <v>-87.493539565886167</v>
      </c>
      <c r="G80" s="51"/>
      <c r="H80" s="51">
        <f t="shared" ref="H80" ca="1" si="2">IF(ISNA(MATCH($A$10,I7:I78,$E$1)),"N/A",FORECAST($A$10,OFFSET(H7:H78,MATCH($A$10,I7:I78,$E$1)-1,0,2),OFFSET(I7:I78,MATCH($A$10,I7:I78,$E$1)-1,0,2)))</f>
        <v>-87.428867143394811</v>
      </c>
      <c r="I80" s="51"/>
      <c r="J80" s="51">
        <f t="shared" ref="J80" ca="1" si="3">IF(ISNA(MATCH($A$10,K7:K78,$E$1)),"N/A",FORECAST($A$10,OFFSET(J7:J78,MATCH($A$10,K7:K78,$E$1)-1,0,2),OFFSET(K7:K78,MATCH($A$10,K7:K78,$E$1)-1,0,2)))</f>
        <v>-87.640782639842385</v>
      </c>
      <c r="K80" s="51"/>
      <c r="L80" s="51">
        <f t="shared" ref="L80" ca="1" si="4">IF(ISNA(MATCH($A$10,M7:M78,$E$1)),"N/A",FORECAST($A$10,OFFSET(L7:L78,MATCH($A$10,M7:M78,$E$1)-1,0,2),OFFSET(M7:M78,MATCH($A$10,M7:M78,$E$1)-1,0,2)))</f>
        <v>-87.688882951592134</v>
      </c>
      <c r="M80" s="51"/>
      <c r="N80" s="51">
        <f t="shared" ref="N80" ca="1" si="5">IF(ISNA(MATCH($A$10,O7:O78,$E$1)),"N/A",FORECAST($A$10,OFFSET(N7:N78,MATCH($A$10,O7:O78,$E$1)-1,0,2),OFFSET(O7:O78,MATCH($A$10,O7:O78,$E$1)-1,0,2)))</f>
        <v>-87.763655580608798</v>
      </c>
      <c r="O80" s="51"/>
      <c r="P80" s="51">
        <f t="shared" ref="P80" ca="1" si="6">IF(ISNA(MATCH($A$10,Q7:Q78,$E$1)),"N/A",FORECAST($A$10,OFFSET(P7:P78,MATCH($A$10,Q7:Q78,$E$1)-1,0,2),OFFSET(Q7:Q78,MATCH($A$10,Q7:Q78,$E$1)-1,0,2)))</f>
        <v>-87.845242150684157</v>
      </c>
      <c r="Q80" s="51"/>
      <c r="R80" s="51">
        <f t="shared" ref="R80" ca="1" si="7">IF(ISNA(MATCH($A$10,S7:S78,$E$1)),"N/A",FORECAST($A$10,OFFSET(R7:R78,MATCH($A$10,S7:S78,$E$1)-1,0,2),OFFSET(S7:S78,MATCH($A$10,S7:S78,$E$1)-1,0,2)))</f>
        <v>-87.777388376841984</v>
      </c>
      <c r="S80" s="51"/>
      <c r="T80" s="51">
        <f t="shared" ref="T80" ca="1" si="8">IF(ISNA(MATCH($A$10,U7:U78,$E$1)),"N/A",FORECAST($A$10,OFFSET(T7:T78,MATCH($A$10,U7:U78,$E$1)-1,0,2),OFFSET(U7:U78,MATCH($A$10,U7:U78,$E$1)-1,0,2)))</f>
        <v>-87.837095178590033</v>
      </c>
      <c r="U80" s="51"/>
      <c r="V80" s="51">
        <f t="shared" ref="V80" ca="1" si="9">IF(ISNA(MATCH($A$10,W7:W78,$E$1)),"N/A",FORECAST($A$10,OFFSET(V7:V78,MATCH($A$10,W7:W78,$E$1)-1,0,2),OFFSET(W7:W78,MATCH($A$10,W7:W78,$E$1)-1,0,2)))</f>
        <v>-88.1317220203386</v>
      </c>
      <c r="W80" s="51"/>
      <c r="X80" s="51">
        <f t="shared" ref="X80" ca="1" si="10">IF(ISNA(MATCH($A$10,Y7:Y78,$E$1)),"N/A",FORECAST($A$10,OFFSET(X7:X78,MATCH($A$10,Y7:Y78,$E$1)-1,0,2),OFFSET(Y7:Y78,MATCH($A$10,Y7:Y78,$E$1)-1,0,2)))</f>
        <v>-88.166483395645486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-91.019793971010671</v>
      </c>
      <c r="C81" s="51"/>
      <c r="D81" s="51">
        <f ca="1">IF(D80="N/A",'General Info'!$B$30,'Ori1-Raw Data'!D80:E80)</f>
        <v>-90.490291656511502</v>
      </c>
      <c r="E81" s="51"/>
      <c r="F81" s="51">
        <f ca="1">IF(F80="N/A",'General Info'!$B$30,'Ori1-Raw Data'!F80:G80)</f>
        <v>-88.831338139339096</v>
      </c>
      <c r="G81" s="51"/>
      <c r="H81" s="51">
        <f ca="1">IF(H80="N/A",'General Info'!$B$30,'Ori1-Raw Data'!H80:I80)</f>
        <v>-88.525827517917776</v>
      </c>
      <c r="I81" s="51"/>
      <c r="J81" s="51">
        <f ca="1">IF(J80="N/A",'General Info'!$B$30,'Ori1-Raw Data'!J80:K80)</f>
        <v>-89.637372719284642</v>
      </c>
      <c r="K81" s="51"/>
      <c r="L81" s="51">
        <f ca="1">IF(L80="N/A",'General Info'!$B$30,'Ori1-Raw Data'!L80:M80)</f>
        <v>-90.816338115388589</v>
      </c>
      <c r="M81" s="51"/>
      <c r="N81" s="51">
        <f ca="1">IF(N80="N/A",'General Info'!$B$30,'Ori1-Raw Data'!N80:O80)</f>
        <v>-91.164619121985083</v>
      </c>
      <c r="O81" s="51"/>
      <c r="P81" s="51">
        <f ca="1">IF(P80="N/A",'General Info'!$B$30,'Ori1-Raw Data'!P80:Q80)</f>
        <v>-90.243653292249988</v>
      </c>
      <c r="Q81" s="51"/>
      <c r="R81" s="51">
        <f ca="1">IF(R80="N/A",'General Info'!$B$30,'Ori1-Raw Data'!R80:S80)</f>
        <v>-88.536481679632146</v>
      </c>
      <c r="S81" s="51"/>
      <c r="T81" s="51">
        <f ca="1">IF(T80="N/A",'General Info'!$B$30,'Ori1-Raw Data'!T80:U80)</f>
        <v>-88.41930421135234</v>
      </c>
      <c r="U81" s="51"/>
      <c r="V81" s="51">
        <f ca="1">IF(V80="N/A",'General Info'!$B$30,'Ori1-Raw Data'!V80:W80)</f>
        <v>-89.621450222182986</v>
      </c>
      <c r="W81" s="51"/>
      <c r="X81" s="51">
        <f ca="1">IF(X80="N/A",'General Info'!$B$30,'Ori1-Raw Data'!X80:Y80)</f>
        <v>-90.766049707163234</v>
      </c>
      <c r="Y81" s="51"/>
    </row>
    <row r="82" spans="1:25" s="12" customFormat="1" ht="27.6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-86.138981457745885</v>
      </c>
      <c r="C82" s="51"/>
      <c r="D82" s="51">
        <f t="shared" ref="D82" ca="1" si="11">IF(ISNA(MATCH($A$12,E8:E79,$E$1)),"N/A",FORECAST($A$12,OFFSET(D8:D79,MATCH($A$12,E8:E79,$E$1)-1,0,2),OFFSET(E8:E79,MATCH($A$12,E8:E79,$E$1)-1,0,2)))</f>
        <v>-85.754366708027106</v>
      </c>
      <c r="E82" s="51"/>
      <c r="F82" s="51">
        <f t="shared" ref="F82" ca="1" si="12">IF(ISNA(MATCH($A$12,G8:G79,$E$1)),"N/A",FORECAST($A$12,OFFSET(F8:F79,MATCH($A$12,G8:G79,$E$1)-1,0,2),OFFSET(G8:G79,MATCH($A$12,G8:G79,$E$1)-1,0,2)))</f>
        <v>-85.41705492023155</v>
      </c>
      <c r="G82" s="51"/>
      <c r="H82" s="51">
        <f t="shared" ref="H82" ca="1" si="13">IF(ISNA(MATCH($A$12,I8:I79,$E$1)),"N/A",FORECAST($A$12,OFFSET(H8:H79,MATCH($A$12,I8:I79,$E$1)-1,0,2),OFFSET(I8:I79,MATCH($A$12,I8:I79,$E$1)-1,0,2)))</f>
        <v>-86.019311992077135</v>
      </c>
      <c r="I82" s="51"/>
      <c r="J82" s="51">
        <f t="shared" ref="J82" ca="1" si="14">IF(ISNA(MATCH($A$12,K8:K79,$E$1)),"N/A",FORECAST($A$12,OFFSET(J8:J79,MATCH($A$12,K8:K79,$E$1)-1,0,2),OFFSET(K8:K79,MATCH($A$12,K8:K79,$E$1)-1,0,2)))</f>
        <v>-86.077798710430656</v>
      </c>
      <c r="K82" s="51"/>
      <c r="L82" s="51">
        <f t="shared" ref="L82" ca="1" si="15">IF(ISNA(MATCH($A$12,M8:M79,$E$1)),"N/A",FORECAST($A$12,OFFSET(L8:L79,MATCH($A$12,M8:M79,$E$1)-1,0,2),OFFSET(M8:M79,MATCH($A$12,M8:M79,$E$1)-1,0,2)))</f>
        <v>-86.32755380133446</v>
      </c>
      <c r="M82" s="51"/>
      <c r="N82" s="51">
        <f t="shared" ref="N82" ca="1" si="16">IF(ISNA(MATCH($A$12,O8:O79,$E$1)),"N/A",FORECAST($A$12,OFFSET(N8:N79,MATCH($A$12,O8:O79,$E$1)-1,0,2),OFFSET(O8:O79,MATCH($A$12,O8:O79,$E$1)-1,0,2)))</f>
        <v>-85.759231348907306</v>
      </c>
      <c r="O82" s="51"/>
      <c r="P82" s="51">
        <f t="shared" ref="P82" ca="1" si="17">IF(ISNA(MATCH($A$12,Q8:Q79,$E$1)),"N/A",FORECAST($A$12,OFFSET(P8:P79,MATCH($A$12,Q8:Q79,$E$1)-1,0,2),OFFSET(Q8:Q79,MATCH($A$12,Q8:Q79,$E$1)-1,0,2)))</f>
        <v>-86.530748696146532</v>
      </c>
      <c r="Q82" s="51"/>
      <c r="R82" s="51">
        <f t="shared" ref="R82" ca="1" si="18">IF(ISNA(MATCH($A$12,S8:S79,$E$1)),"N/A",FORECAST($A$12,OFFSET(R8:R79,MATCH($A$12,S8:S79,$E$1)-1,0,2),OFFSET(S8:S79,MATCH($A$12,S8:S79,$E$1)-1,0,2)))</f>
        <v>-86.114468753777359</v>
      </c>
      <c r="S82" s="51"/>
      <c r="T82" s="51">
        <f t="shared" ref="T82" ca="1" si="19">IF(ISNA(MATCH($A$12,U8:U79,$E$1)),"N/A",FORECAST($A$12,OFFSET(T8:T79,MATCH($A$12,U8:U79,$E$1)-1,0,2),OFFSET(U8:U79,MATCH($A$12,U8:U79,$E$1)-1,0,2)))</f>
        <v>-86.562385234709737</v>
      </c>
      <c r="U82" s="51"/>
      <c r="V82" s="51">
        <f t="shared" ref="V82" ca="1" si="20">IF(ISNA(MATCH($A$12,W8:W79,$E$1)),"N/A",FORECAST($A$12,OFFSET(V8:V79,MATCH($A$12,W8:W79,$E$1)-1,0,2),OFFSET(W8:W79,MATCH($A$12,W8:W79,$E$1)-1,0,2)))</f>
        <v>-86.899280575539564</v>
      </c>
      <c r="W82" s="51"/>
      <c r="X82" s="51">
        <f t="shared" ref="X82" ca="1" si="21">IF(ISNA(MATCH($A$12,Y8:Y79,$E$1)),"N/A",FORECAST($A$12,OFFSET(X8:X79,MATCH($A$12,Y8:Y79,$E$1)-1,0,2),OFFSET(Y8:Y79,MATCH($A$12,Y8:Y79,$E$1)-1,0,2)))</f>
        <v>-86.951685919450526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-89.144279361229025</v>
      </c>
      <c r="C83" s="51"/>
      <c r="D83" s="51">
        <f ca="1">IF(D82="N/A",'General Info'!$B$30,'Ori1-Raw Data'!D82)</f>
        <v>-88.71111972376859</v>
      </c>
      <c r="E83" s="51"/>
      <c r="F83" s="51">
        <f ca="1">IF(F82="N/A",'General Info'!$B$30,'Ori1-Raw Data'!F82)</f>
        <v>-87.382606864603076</v>
      </c>
      <c r="G83" s="51"/>
      <c r="H83" s="51">
        <f ca="1">IF(H82="N/A",'General Info'!$B$30,'Ori1-Raw Data'!H82)</f>
        <v>-86.85749822316987</v>
      </c>
      <c r="I83" s="51"/>
      <c r="J83" s="51">
        <f ca="1">IF(J82="N/A",'General Info'!$B$30,'Ori1-Raw Data'!J82)</f>
        <v>-87.661261038210782</v>
      </c>
      <c r="K83" s="51"/>
      <c r="L83" s="51">
        <f ca="1">IF(L82="N/A",'General Info'!$B$30,'Ori1-Raw Data'!L82)</f>
        <v>-89.004971940533636</v>
      </c>
      <c r="M83" s="51"/>
      <c r="N83" s="51">
        <f ca="1">IF(N82="N/A",'General Info'!$B$30,'Ori1-Raw Data'!N82)</f>
        <v>-89.480279532835539</v>
      </c>
      <c r="O83" s="51"/>
      <c r="P83" s="51">
        <f ca="1">IF(P82="N/A",'General Info'!$B$30,'Ori1-Raw Data'!P82)</f>
        <v>-88.526528575852453</v>
      </c>
      <c r="Q83" s="51"/>
      <c r="R83" s="51">
        <f ca="1">IF(R82="N/A",'General Info'!$B$30,'Ori1-Raw Data'!R82)</f>
        <v>-86.90310304449649</v>
      </c>
      <c r="S83" s="51"/>
      <c r="T83" s="51">
        <f ca="1">IF(T82="N/A",'General Info'!$B$30,'Ori1-Raw Data'!T82)</f>
        <v>-86.325385221010009</v>
      </c>
      <c r="U83" s="51"/>
      <c r="V83" s="51">
        <f ca="1">IF(V82="N/A",'General Info'!$B$30,'Ori1-Raw Data'!V82)</f>
        <v>-88.004631021831969</v>
      </c>
      <c r="W83" s="51"/>
      <c r="X83" s="51">
        <f ca="1">IF(X82="N/A",'General Info'!$B$30,'Ori1-Raw Data'!X82)</f>
        <v>-89.061687239090602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-89.952930836413273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-88.201798175283912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A94" sqref="A94:D105"/>
    </sheetView>
  </sheetViews>
  <sheetFormatPr defaultColWidth="8.77734375" defaultRowHeight="13.8"/>
  <cols>
    <col min="1" max="1" width="19.777343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7.6">
      <c r="A2" s="17" t="s">
        <v>42</v>
      </c>
      <c r="B2" s="17" t="s">
        <v>72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1.4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7.6">
      <c r="A80" s="27" t="str">
        <f>CONCATENATE("70% TP Outage Level ",'General Info'!$D$28)</f>
        <v>70% TP Outage Level [dBm / 15kHz]</v>
      </c>
      <c r="B80" s="51" t="str">
        <f ca="1">IF(ISNA(MATCH($A$10,C7:C78,$E$1)),"N/A",FORECAST($A$10,OFFSET(B7:B78,MATCH($A$10,C7:C78,$E$1)-1,0,2),OFFSET(C7:C78,MATCH($A$10,C7:C78,$E$1)-1,0,2)))</f>
        <v>N/A</v>
      </c>
      <c r="C80" s="51"/>
      <c r="D80" s="51" t="str">
        <f t="shared" ref="D80" ca="1" si="0">IF(ISNA(MATCH($A$10,E7:E78,$E$1)),"N/A",FORECAST($A$10,OFFSET(D7:D78,MATCH($A$10,E7:E78,$E$1)-1,0,2),OFFSET(E7:E78,MATCH($A$10,E7:E78,$E$1)-1,0,2)))</f>
        <v>N/A</v>
      </c>
      <c r="E80" s="51"/>
      <c r="F80" s="51" t="str">
        <f t="shared" ref="F80" ca="1" si="1">IF(ISNA(MATCH($A$10,G7:G78,$E$1)),"N/A",FORECAST($A$10,OFFSET(F7:F78,MATCH($A$10,G7:G78,$E$1)-1,0,2),OFFSET(G7:G78,MATCH($A$10,G7:G78,$E$1)-1,0,2)))</f>
        <v>N/A</v>
      </c>
      <c r="G80" s="51"/>
      <c r="H80" s="51" t="str">
        <f t="shared" ref="H80" ca="1" si="2">IF(ISNA(MATCH($A$10,I7:I78,$E$1)),"N/A",FORECAST($A$10,OFFSET(H7:H78,MATCH($A$10,I7:I78,$E$1)-1,0,2),OFFSET(I7:I78,MATCH($A$10,I7:I78,$E$1)-1,0,2)))</f>
        <v>N/A</v>
      </c>
      <c r="I80" s="51"/>
      <c r="J80" s="51" t="str">
        <f t="shared" ref="J80" ca="1" si="3">IF(ISNA(MATCH($A$10,K7:K78,$E$1)),"N/A",FORECAST($A$10,OFFSET(J7:J78,MATCH($A$10,K7:K78,$E$1)-1,0,2),OFFSET(K7:K78,MATCH($A$10,K7:K78,$E$1)-1,0,2)))</f>
        <v>N/A</v>
      </c>
      <c r="K80" s="51"/>
      <c r="L80" s="51" t="str">
        <f t="shared" ref="L80" ca="1" si="4">IF(ISNA(MATCH($A$10,M7:M78,$E$1)),"N/A",FORECAST($A$10,OFFSET(L7:L78,MATCH($A$10,M7:M78,$E$1)-1,0,2),OFFSET(M7:M78,MATCH($A$10,M7:M78,$E$1)-1,0,2)))</f>
        <v>N/A</v>
      </c>
      <c r="M80" s="51"/>
      <c r="N80" s="51" t="str">
        <f t="shared" ref="N80" ca="1" si="5">IF(ISNA(MATCH($A$10,O7:O78,$E$1)),"N/A",FORECAST($A$10,OFFSET(N7:N78,MATCH($A$10,O7:O78,$E$1)-1,0,2),OFFSET(O7:O78,MATCH($A$10,O7:O78,$E$1)-1,0,2)))</f>
        <v>N/A</v>
      </c>
      <c r="O80" s="51"/>
      <c r="P80" s="51" t="str">
        <f t="shared" ref="P80" ca="1" si="6">IF(ISNA(MATCH($A$10,Q7:Q78,$E$1)),"N/A",FORECAST($A$10,OFFSET(P7:P78,MATCH($A$10,Q7:Q78,$E$1)-1,0,2),OFFSET(Q7:Q78,MATCH($A$10,Q7:Q78,$E$1)-1,0,2)))</f>
        <v>N/A</v>
      </c>
      <c r="Q80" s="51"/>
      <c r="R80" s="51" t="str">
        <f t="shared" ref="R80" ca="1" si="7">IF(ISNA(MATCH($A$10,S7:S78,$E$1)),"N/A",FORECAST($A$10,OFFSET(R7:R78,MATCH($A$10,S7:S78,$E$1)-1,0,2),OFFSET(S7:S78,MATCH($A$10,S7:S78,$E$1)-1,0,2)))</f>
        <v>N/A</v>
      </c>
      <c r="S80" s="51"/>
      <c r="T80" s="51" t="str">
        <f t="shared" ref="T80" ca="1" si="8">IF(ISNA(MATCH($A$10,U7:U78,$E$1)),"N/A",FORECAST($A$10,OFFSET(T7:T78,MATCH($A$10,U7:U78,$E$1)-1,0,2),OFFSET(U7:U78,MATCH($A$10,U7:U78,$E$1)-1,0,2)))</f>
        <v>N/A</v>
      </c>
      <c r="U80" s="51"/>
      <c r="V80" s="51" t="str">
        <f t="shared" ref="V80" ca="1" si="9">IF(ISNA(MATCH($A$10,W7:W78,$E$1)),"N/A",FORECAST($A$10,OFFSET(V7:V78,MATCH($A$10,W7:W78,$E$1)-1,0,2),OFFSET(W7:W78,MATCH($A$10,W7:W78,$E$1)-1,0,2)))</f>
        <v>N/A</v>
      </c>
      <c r="W80" s="51"/>
      <c r="X80" s="51" t="str">
        <f t="shared" ref="X80" ca="1" si="10">IF(ISNA(MATCH($A$10,Y7:Y78,$E$1)),"N/A",FORECAST($A$10,OFFSET(X7:X78,MATCH($A$10,Y7:Y78,$E$1)-1,0,2),OFFSET(Y7:Y78,MATCH($A$10,Y7:Y78,$E$1)-1,0,2)))</f>
        <v>N/A</v>
      </c>
      <c r="Y80" s="51"/>
    </row>
    <row r="81" spans="1:25" s="12" customFormat="1" ht="41.4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-80</v>
      </c>
      <c r="C81" s="51"/>
      <c r="D81" s="51">
        <f ca="1">IF(D80="N/A",'General Info'!$B$30,'Ori1-Raw Data'!D80:E80)</f>
        <v>-80</v>
      </c>
      <c r="E81" s="51"/>
      <c r="F81" s="51">
        <f ca="1">IF(F80="N/A",'General Info'!$B$30,'Ori1-Raw Data'!F80:G80)</f>
        <v>-80</v>
      </c>
      <c r="G81" s="51"/>
      <c r="H81" s="51">
        <f ca="1">IF(H80="N/A",'General Info'!$B$30,'Ori1-Raw Data'!H80:I80)</f>
        <v>-80</v>
      </c>
      <c r="I81" s="51"/>
      <c r="J81" s="51">
        <f ca="1">IF(J80="N/A",'General Info'!$B$30,'Ori1-Raw Data'!J80:K80)</f>
        <v>-80</v>
      </c>
      <c r="K81" s="51"/>
      <c r="L81" s="51">
        <f ca="1">IF(L80="N/A",'General Info'!$B$30,'Ori1-Raw Data'!L80:M80)</f>
        <v>-80</v>
      </c>
      <c r="M81" s="51"/>
      <c r="N81" s="51">
        <f ca="1">IF(N80="N/A",'General Info'!$B$30,'Ori1-Raw Data'!N80:O80)</f>
        <v>-80</v>
      </c>
      <c r="O81" s="51"/>
      <c r="P81" s="51">
        <f ca="1">IF(P80="N/A",'General Info'!$B$30,'Ori1-Raw Data'!P80:Q80)</f>
        <v>-80</v>
      </c>
      <c r="Q81" s="51"/>
      <c r="R81" s="51">
        <f ca="1">IF(R80="N/A",'General Info'!$B$30,'Ori1-Raw Data'!R80:S80)</f>
        <v>-80</v>
      </c>
      <c r="S81" s="51"/>
      <c r="T81" s="51">
        <f ca="1">IF(T80="N/A",'General Info'!$B$30,'Ori1-Raw Data'!T80:U80)</f>
        <v>-80</v>
      </c>
      <c r="U81" s="51"/>
      <c r="V81" s="51">
        <f ca="1">IF(V80="N/A",'General Info'!$B$30,'Ori1-Raw Data'!V80:W80)</f>
        <v>-80</v>
      </c>
      <c r="W81" s="51"/>
      <c r="X81" s="51">
        <f ca="1">IF(X80="N/A",'General Info'!$B$30,'Ori1-Raw Data'!X80:Y80)</f>
        <v>-80</v>
      </c>
      <c r="Y81" s="51"/>
    </row>
    <row r="82" spans="1:25" s="12" customFormat="1" ht="27.6">
      <c r="A82" s="27" t="str">
        <f>CONCATENATE("95% TP Outage Level ",'General Info'!$D$28)</f>
        <v>95% TP Outage Level [dBm / 15kHz]</v>
      </c>
      <c r="B82" s="51" t="str">
        <f ca="1">IF(ISNA(MATCH($A$12,C8:C79,$E$1)),"N/A",FORECAST($A$12,OFFSET(B8:B79,MATCH($A$12,C8:C79,$E$1)-1,0,2),OFFSET(C8:C79,MATCH($A$12,C8:C79,$E$1)-1,0,2)))</f>
        <v>N/A</v>
      </c>
      <c r="C82" s="51"/>
      <c r="D82" s="51" t="str">
        <f t="shared" ref="D82" ca="1" si="11">IF(ISNA(MATCH($A$12,E8:E79,$E$1)),"N/A",FORECAST($A$12,OFFSET(D8:D79,MATCH($A$12,E8:E79,$E$1)-1,0,2),OFFSET(E8:E79,MATCH($A$12,E8:E79,$E$1)-1,0,2)))</f>
        <v>N/A</v>
      </c>
      <c r="E82" s="51"/>
      <c r="F82" s="51" t="str">
        <f t="shared" ref="F82" ca="1" si="12">IF(ISNA(MATCH($A$12,G8:G79,$E$1)),"N/A",FORECAST($A$12,OFFSET(F8:F79,MATCH($A$12,G8:G79,$E$1)-1,0,2),OFFSET(G8:G79,MATCH($A$12,G8:G79,$E$1)-1,0,2)))</f>
        <v>N/A</v>
      </c>
      <c r="G82" s="51"/>
      <c r="H82" s="51" t="str">
        <f t="shared" ref="H82" ca="1" si="13">IF(ISNA(MATCH($A$12,I8:I79,$E$1)),"N/A",FORECAST($A$12,OFFSET(H8:H79,MATCH($A$12,I8:I79,$E$1)-1,0,2),OFFSET(I8:I79,MATCH($A$12,I8:I79,$E$1)-1,0,2)))</f>
        <v>N/A</v>
      </c>
      <c r="I82" s="51"/>
      <c r="J82" s="51" t="str">
        <f t="shared" ref="J82" ca="1" si="14">IF(ISNA(MATCH($A$12,K8:K79,$E$1)),"N/A",FORECAST($A$12,OFFSET(J8:J79,MATCH($A$12,K8:K79,$E$1)-1,0,2),OFFSET(K8:K79,MATCH($A$12,K8:K79,$E$1)-1,0,2)))</f>
        <v>N/A</v>
      </c>
      <c r="K82" s="51"/>
      <c r="L82" s="51" t="str">
        <f t="shared" ref="L82" ca="1" si="15">IF(ISNA(MATCH($A$12,M8:M79,$E$1)),"N/A",FORECAST($A$12,OFFSET(L8:L79,MATCH($A$12,M8:M79,$E$1)-1,0,2),OFFSET(M8:M79,MATCH($A$12,M8:M79,$E$1)-1,0,2)))</f>
        <v>N/A</v>
      </c>
      <c r="M82" s="51"/>
      <c r="N82" s="51" t="str">
        <f t="shared" ref="N82" ca="1" si="16">IF(ISNA(MATCH($A$12,O8:O79,$E$1)),"N/A",FORECAST($A$12,OFFSET(N8:N79,MATCH($A$12,O8:O79,$E$1)-1,0,2),OFFSET(O8:O79,MATCH($A$12,O8:O79,$E$1)-1,0,2)))</f>
        <v>N/A</v>
      </c>
      <c r="O82" s="51"/>
      <c r="P82" s="51" t="str">
        <f t="shared" ref="P82" ca="1" si="17">IF(ISNA(MATCH($A$12,Q8:Q79,$E$1)),"N/A",FORECAST($A$12,OFFSET(P8:P79,MATCH($A$12,Q8:Q79,$E$1)-1,0,2),OFFSET(Q8:Q79,MATCH($A$12,Q8:Q79,$E$1)-1,0,2)))</f>
        <v>N/A</v>
      </c>
      <c r="Q82" s="51"/>
      <c r="R82" s="51" t="str">
        <f t="shared" ref="R82" ca="1" si="18">IF(ISNA(MATCH($A$12,S8:S79,$E$1)),"N/A",FORECAST($A$12,OFFSET(R8:R79,MATCH($A$12,S8:S79,$E$1)-1,0,2),OFFSET(S8:S79,MATCH($A$12,S8:S79,$E$1)-1,0,2)))</f>
        <v>N/A</v>
      </c>
      <c r="S82" s="51"/>
      <c r="T82" s="51" t="str">
        <f t="shared" ref="T82" ca="1" si="19">IF(ISNA(MATCH($A$12,U8:U79,$E$1)),"N/A",FORECAST($A$12,OFFSET(T8:T79,MATCH($A$12,U8:U79,$E$1)-1,0,2),OFFSET(U8:U79,MATCH($A$12,U8:U79,$E$1)-1,0,2)))</f>
        <v>N/A</v>
      </c>
      <c r="U82" s="51"/>
      <c r="V82" s="51" t="str">
        <f t="shared" ref="V82" ca="1" si="20">IF(ISNA(MATCH($A$12,W8:W79,$E$1)),"N/A",FORECAST($A$12,OFFSET(V8:V79,MATCH($A$12,W8:W79,$E$1)-1,0,2),OFFSET(W8:W79,MATCH($A$12,W8:W79,$E$1)-1,0,2)))</f>
        <v>N/A</v>
      </c>
      <c r="W82" s="51"/>
      <c r="X82" s="51" t="str">
        <f t="shared" ref="X82" ca="1" si="21">IF(ISNA(MATCH($A$12,Y8:Y79,$E$1)),"N/A",FORECAST($A$12,OFFSET(X8:X79,MATCH($A$12,Y8:Y79,$E$1)-1,0,2),OFFSET(Y8:Y79,MATCH($A$12,Y8:Y79,$E$1)-1,0,2)))</f>
        <v>N/A</v>
      </c>
      <c r="Y82" s="51"/>
    </row>
    <row r="83" spans="1:25" s="12" customFormat="1" ht="41.4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-80</v>
      </c>
      <c r="C83" s="51"/>
      <c r="D83" s="51">
        <f ca="1">IF(D82="N/A",'General Info'!$B$30,'Ori1-Raw Data'!D82)</f>
        <v>-80</v>
      </c>
      <c r="E83" s="51"/>
      <c r="F83" s="51">
        <f ca="1">IF(F82="N/A",'General Info'!$B$30,'Ori1-Raw Data'!F82)</f>
        <v>-80</v>
      </c>
      <c r="G83" s="51"/>
      <c r="H83" s="51">
        <f ca="1">IF(H82="N/A",'General Info'!$B$30,'Ori1-Raw Data'!H82)</f>
        <v>-80</v>
      </c>
      <c r="I83" s="51"/>
      <c r="J83" s="51">
        <f ca="1">IF(J82="N/A",'General Info'!$B$30,'Ori1-Raw Data'!J82)</f>
        <v>-80</v>
      </c>
      <c r="K83" s="51"/>
      <c r="L83" s="51">
        <f ca="1">IF(L82="N/A",'General Info'!$B$30,'Ori1-Raw Data'!L82)</f>
        <v>-80</v>
      </c>
      <c r="M83" s="51"/>
      <c r="N83" s="51">
        <f ca="1">IF(N82="N/A",'General Info'!$B$30,'Ori1-Raw Data'!N82)</f>
        <v>-80</v>
      </c>
      <c r="O83" s="51"/>
      <c r="P83" s="51">
        <f ca="1">IF(P82="N/A",'General Info'!$B$30,'Ori1-Raw Data'!P82)</f>
        <v>-80</v>
      </c>
      <c r="Q83" s="51"/>
      <c r="R83" s="51">
        <f ca="1">IF(R82="N/A",'General Info'!$B$30,'Ori1-Raw Data'!R82)</f>
        <v>-80</v>
      </c>
      <c r="S83" s="51"/>
      <c r="T83" s="51">
        <f ca="1">IF(T82="N/A",'General Info'!$B$30,'Ori1-Raw Data'!T82)</f>
        <v>-80</v>
      </c>
      <c r="U83" s="51"/>
      <c r="V83" s="51">
        <f ca="1">IF(V82="N/A",'General Info'!$B$30,'Ori1-Raw Data'!V82)</f>
        <v>-80</v>
      </c>
      <c r="W83" s="51"/>
      <c r="X83" s="51">
        <f ca="1">IF(X82="N/A",'General Info'!$B$30,'Ori1-Raw Data'!X82)</f>
        <v>-80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7.6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7.6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</mergeCells>
  <phoneticPr fontId="3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WRX</cp:lastModifiedBy>
  <dcterms:created xsi:type="dcterms:W3CDTF">2014-04-03T16:46:49Z</dcterms:created>
  <dcterms:modified xsi:type="dcterms:W3CDTF">2017-05-06T14:10:49Z</dcterms:modified>
  <cp:category/>
</cp:coreProperties>
</file>